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FA2DA88E-D11D-433C-8AE3-4EA865765FBB}" xr6:coauthVersionLast="47" xr6:coauthVersionMax="47" xr10:uidLastSave="{00000000-0000-0000-0000-000000000000}"/>
  <bookViews>
    <workbookView xWindow="-120" yWindow="-120" windowWidth="29040" windowHeight="15720" xr2:uid="{A847265B-E149-4D93-BFD3-4C6C70F6D18E}"/>
  </bookViews>
  <sheets>
    <sheet name="09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'09-01-03'!$16:$16</definedName>
    <definedName name="_xlnm.Print_Area" localSheetId="0">'09-01-03'!$A$1:$K$78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Q53" i="7" s="1"/>
  <c r="H76" i="7"/>
  <c r="C76" i="7"/>
  <c r="C73" i="7"/>
  <c r="H70" i="7"/>
  <c r="J70" i="7"/>
  <c r="H69" i="7"/>
  <c r="J69" i="7"/>
  <c r="A68" i="7"/>
  <c r="H66" i="7"/>
  <c r="J66" i="7"/>
  <c r="H65" i="7"/>
  <c r="J65" i="7"/>
  <c r="AA61" i="7"/>
  <c r="Z61" i="7"/>
  <c r="Y61" i="7"/>
  <c r="J60" i="7"/>
  <c r="H60" i="7"/>
  <c r="G60" i="7"/>
  <c r="F60" i="7"/>
  <c r="C59" i="7"/>
  <c r="E58" i="7"/>
  <c r="D58" i="7"/>
  <c r="B58" i="7"/>
  <c r="AA56" i="7"/>
  <c r="Z56" i="7"/>
  <c r="Y56" i="7"/>
  <c r="J55" i="7"/>
  <c r="H55" i="7"/>
  <c r="G55" i="7"/>
  <c r="F55" i="7"/>
  <c r="D53" i="7"/>
  <c r="B53" i="7"/>
  <c r="AA51" i="7"/>
  <c r="Z51" i="7"/>
  <c r="Y51" i="7"/>
  <c r="J50" i="7"/>
  <c r="H50" i="7"/>
  <c r="G50" i="7"/>
  <c r="F50" i="7"/>
  <c r="D48" i="7"/>
  <c r="B48" i="7"/>
  <c r="Z46" i="7"/>
  <c r="Y46" i="7"/>
  <c r="X46" i="7"/>
  <c r="J45" i="7"/>
  <c r="H45" i="7"/>
  <c r="G45" i="7"/>
  <c r="F45" i="7"/>
  <c r="D43" i="7"/>
  <c r="B43" i="7"/>
  <c r="B42" i="7"/>
  <c r="Z39" i="7"/>
  <c r="Y39" i="7"/>
  <c r="X39" i="7"/>
  <c r="J38" i="7"/>
  <c r="H38" i="7"/>
  <c r="G38" i="7"/>
  <c r="F38" i="7"/>
  <c r="D37" i="7"/>
  <c r="B37" i="7"/>
  <c r="Z35" i="7"/>
  <c r="Y35" i="7"/>
  <c r="X35" i="7"/>
  <c r="J34" i="7"/>
  <c r="H34" i="7"/>
  <c r="G34" i="7"/>
  <c r="F34" i="7"/>
  <c r="D32" i="7"/>
  <c r="B32" i="7"/>
  <c r="B31" i="7"/>
  <c r="Z28" i="7"/>
  <c r="Y28" i="7"/>
  <c r="X28" i="7"/>
  <c r="J27" i="7"/>
  <c r="H27" i="7"/>
  <c r="G27" i="7"/>
  <c r="F27" i="7"/>
  <c r="D26" i="7"/>
  <c r="B26" i="7"/>
  <c r="Z24" i="7"/>
  <c r="Y24" i="7"/>
  <c r="X24" i="7"/>
  <c r="J23" i="7"/>
  <c r="H23" i="7"/>
  <c r="G23" i="7"/>
  <c r="F23" i="7"/>
  <c r="U21" i="7"/>
  <c r="S21" i="7"/>
  <c r="D21" i="7"/>
  <c r="B21" i="7"/>
  <c r="B20" i="7"/>
  <c r="A18" i="7"/>
  <c r="A11" i="7"/>
  <c r="A8" i="7"/>
  <c r="A6" i="7"/>
  <c r="A1" i="7"/>
  <c r="A1" i="4"/>
  <c r="A2" i="4"/>
  <c r="A3" i="4"/>
  <c r="A4" i="4"/>
  <c r="A5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P29" i="1" s="1"/>
  <c r="K29" i="1"/>
  <c r="Q29" i="1"/>
  <c r="K23" i="7" s="1"/>
  <c r="AC29" i="1"/>
  <c r="AE29" i="1"/>
  <c r="AD29" i="1" s="1"/>
  <c r="AB29" i="1" s="1"/>
  <c r="AF29" i="1"/>
  <c r="AG29" i="1"/>
  <c r="AH29" i="1"/>
  <c r="AI29" i="1"/>
  <c r="CW29" i="1" s="1"/>
  <c r="AJ29" i="1"/>
  <c r="CX29" i="1" s="1"/>
  <c r="CQ29" i="1"/>
  <c r="CU29" i="1"/>
  <c r="CV29" i="1"/>
  <c r="GL29" i="1"/>
  <c r="BZ40" i="1" s="1"/>
  <c r="BZ26" i="1" s="1"/>
  <c r="GN29" i="1"/>
  <c r="GO29" i="1"/>
  <c r="GV29" i="1"/>
  <c r="HC29" i="1" s="1"/>
  <c r="GX29" i="1" s="1"/>
  <c r="C30" i="1"/>
  <c r="D30" i="1"/>
  <c r="AC30" i="1"/>
  <c r="CQ30" i="1" s="1"/>
  <c r="AE30" i="1"/>
  <c r="CR30" i="1" s="1"/>
  <c r="AF30" i="1"/>
  <c r="AG30" i="1"/>
  <c r="CU30" i="1" s="1"/>
  <c r="AH30" i="1"/>
  <c r="CV30" i="1" s="1"/>
  <c r="AI30" i="1"/>
  <c r="CW30" i="1" s="1"/>
  <c r="AJ30" i="1"/>
  <c r="CX30" i="1" s="1"/>
  <c r="GL30" i="1"/>
  <c r="GN30" i="1"/>
  <c r="GO30" i="1"/>
  <c r="GV30" i="1"/>
  <c r="HC30" i="1" s="1"/>
  <c r="C32" i="1"/>
  <c r="D32" i="1"/>
  <c r="I32" i="1"/>
  <c r="K33" i="1" s="1"/>
  <c r="K32" i="1"/>
  <c r="AC32" i="1"/>
  <c r="AE32" i="1"/>
  <c r="CR32" i="1" s="1"/>
  <c r="AF32" i="1"/>
  <c r="CT32" i="1" s="1"/>
  <c r="AG32" i="1"/>
  <c r="CU32" i="1" s="1"/>
  <c r="T32" i="1" s="1"/>
  <c r="AH32" i="1"/>
  <c r="CV32" i="1" s="1"/>
  <c r="U32" i="1" s="1"/>
  <c r="AI32" i="1"/>
  <c r="CW32" i="1" s="1"/>
  <c r="AJ32" i="1"/>
  <c r="CX32" i="1" s="1"/>
  <c r="W32" i="1" s="1"/>
  <c r="GL32" i="1"/>
  <c r="GN32" i="1"/>
  <c r="GO32" i="1"/>
  <c r="GV32" i="1"/>
  <c r="HC32" i="1" s="1"/>
  <c r="C33" i="1"/>
  <c r="D33" i="1"/>
  <c r="AC33" i="1"/>
  <c r="AE33" i="1"/>
  <c r="AD33" i="1" s="1"/>
  <c r="AF33" i="1"/>
  <c r="AG33" i="1"/>
  <c r="AH33" i="1"/>
  <c r="CV33" i="1" s="1"/>
  <c r="AI33" i="1"/>
  <c r="CW33" i="1" s="1"/>
  <c r="AJ33" i="1"/>
  <c r="CX33" i="1" s="1"/>
  <c r="CQ33" i="1"/>
  <c r="CT33" i="1"/>
  <c r="CU33" i="1"/>
  <c r="GL33" i="1"/>
  <c r="GN33" i="1"/>
  <c r="GO33" i="1"/>
  <c r="GV33" i="1"/>
  <c r="HC33" i="1" s="1"/>
  <c r="C35" i="1"/>
  <c r="D35" i="1"/>
  <c r="AC35" i="1"/>
  <c r="AE35" i="1"/>
  <c r="CS35" i="1" s="1"/>
  <c r="AF35" i="1"/>
  <c r="AG35" i="1"/>
  <c r="CU35" i="1" s="1"/>
  <c r="AH35" i="1"/>
  <c r="AI35" i="1"/>
  <c r="CW35" i="1" s="1"/>
  <c r="AJ35" i="1"/>
  <c r="CX35" i="1" s="1"/>
  <c r="CV35" i="1"/>
  <c r="GL35" i="1"/>
  <c r="GN35" i="1"/>
  <c r="GO35" i="1"/>
  <c r="GV35" i="1"/>
  <c r="HC35" i="1"/>
  <c r="I36" i="1"/>
  <c r="I35" i="1" s="1"/>
  <c r="K36" i="1"/>
  <c r="AC36" i="1"/>
  <c r="AD36" i="1"/>
  <c r="CR36" i="1" s="1"/>
  <c r="AE36" i="1"/>
  <c r="CS36" i="1" s="1"/>
  <c r="AF36" i="1"/>
  <c r="CT36" i="1" s="1"/>
  <c r="AG36" i="1"/>
  <c r="AH36" i="1"/>
  <c r="CV36" i="1" s="1"/>
  <c r="U36" i="1" s="1"/>
  <c r="AI36" i="1"/>
  <c r="CW36" i="1" s="1"/>
  <c r="V36" i="1" s="1"/>
  <c r="AJ36" i="1"/>
  <c r="CX36" i="1" s="1"/>
  <c r="CQ36" i="1"/>
  <c r="CU36" i="1"/>
  <c r="GL36" i="1"/>
  <c r="GO36" i="1"/>
  <c r="GP36" i="1"/>
  <c r="GV36" i="1"/>
  <c r="HC36" i="1"/>
  <c r="K37" i="1"/>
  <c r="AC37" i="1"/>
  <c r="CQ37" i="1" s="1"/>
  <c r="P37" i="1" s="1"/>
  <c r="AD37" i="1"/>
  <c r="CR37" i="1" s="1"/>
  <c r="Q37" i="1" s="1"/>
  <c r="K55" i="7" s="1"/>
  <c r="J56" i="7" s="1"/>
  <c r="AE37" i="1"/>
  <c r="AF37" i="1"/>
  <c r="AG37" i="1"/>
  <c r="CU37" i="1" s="1"/>
  <c r="AH37" i="1"/>
  <c r="CV37" i="1" s="1"/>
  <c r="AI37" i="1"/>
  <c r="AJ37" i="1"/>
  <c r="CS37" i="1"/>
  <c r="V53" i="7" s="1"/>
  <c r="CT37" i="1"/>
  <c r="CW37" i="1"/>
  <c r="CX37" i="1"/>
  <c r="GL37" i="1"/>
  <c r="GO37" i="1"/>
  <c r="GP37" i="1"/>
  <c r="GV37" i="1"/>
  <c r="HC37" i="1" s="1"/>
  <c r="I38" i="1"/>
  <c r="K38" i="1"/>
  <c r="AC38" i="1"/>
  <c r="CQ38" i="1" s="1"/>
  <c r="P38" i="1" s="1"/>
  <c r="AD38" i="1"/>
  <c r="CR38" i="1" s="1"/>
  <c r="Q38" i="1" s="1"/>
  <c r="K60" i="7" s="1"/>
  <c r="P61" i="7" s="1"/>
  <c r="AE38" i="1"/>
  <c r="U58" i="7" s="1"/>
  <c r="AF38" i="1"/>
  <c r="Q58" i="7" s="1"/>
  <c r="AG38" i="1"/>
  <c r="CU38" i="1" s="1"/>
  <c r="T38" i="1" s="1"/>
  <c r="AH38" i="1"/>
  <c r="CV38" i="1" s="1"/>
  <c r="U38" i="1" s="1"/>
  <c r="AI38" i="1"/>
  <c r="AJ38" i="1"/>
  <c r="CX38" i="1" s="1"/>
  <c r="W38" i="1" s="1"/>
  <c r="CW38" i="1"/>
  <c r="V38" i="1" s="1"/>
  <c r="GL38" i="1"/>
  <c r="GO38" i="1"/>
  <c r="GP38" i="1"/>
  <c r="GV38" i="1"/>
  <c r="HC38" i="1" s="1"/>
  <c r="GX38" i="1" s="1"/>
  <c r="B40" i="1"/>
  <c r="B26" i="1" s="1"/>
  <c r="C40" i="1"/>
  <c r="C26" i="1" s="1"/>
  <c r="D40" i="1"/>
  <c r="F40" i="1"/>
  <c r="F26" i="1" s="1"/>
  <c r="G40" i="1"/>
  <c r="G26" i="1" s="1"/>
  <c r="BX40" i="1"/>
  <c r="BX26" i="1" s="1"/>
  <c r="BY40" i="1"/>
  <c r="BY26" i="1" s="1"/>
  <c r="CK40" i="1"/>
  <c r="CK26" i="1" s="1"/>
  <c r="CL40" i="1"/>
  <c r="BC40" i="1" s="1"/>
  <c r="CM40" i="1"/>
  <c r="CM26" i="1" s="1"/>
  <c r="B70" i="1"/>
  <c r="B22" i="1" s="1"/>
  <c r="C70" i="1"/>
  <c r="C22" i="1" s="1"/>
  <c r="D70" i="1"/>
  <c r="D22" i="1" s="1"/>
  <c r="F70" i="1"/>
  <c r="F22" i="1" s="1"/>
  <c r="G70" i="1"/>
  <c r="G22" i="1" s="1"/>
  <c r="B100" i="1"/>
  <c r="B18" i="1" s="1"/>
  <c r="C100" i="1"/>
  <c r="C18" i="1" s="1"/>
  <c r="D100" i="1"/>
  <c r="D18" i="1" s="1"/>
  <c r="F100" i="1"/>
  <c r="F18" i="1" s="1"/>
  <c r="G100" i="1"/>
  <c r="G18" i="1" s="1"/>
  <c r="F12" i="6"/>
  <c r="G12" i="6"/>
  <c r="Q35" i="1" l="1"/>
  <c r="K45" i="7" s="1"/>
  <c r="J46" i="7" s="1"/>
  <c r="E43" i="7"/>
  <c r="I45" i="7"/>
  <c r="O46" i="7" s="1"/>
  <c r="U35" i="1"/>
  <c r="J24" i="7"/>
  <c r="P24" i="7"/>
  <c r="T36" i="1"/>
  <c r="P36" i="1"/>
  <c r="CP36" i="1" s="1"/>
  <c r="O36" i="1" s="1"/>
  <c r="GM36" i="1" s="1"/>
  <c r="GN36" i="1" s="1"/>
  <c r="V48" i="7"/>
  <c r="C49" i="7"/>
  <c r="R37" i="1"/>
  <c r="GX32" i="1"/>
  <c r="C22" i="7"/>
  <c r="S32" i="7"/>
  <c r="U53" i="7"/>
  <c r="I60" i="7"/>
  <c r="X61" i="7" s="1"/>
  <c r="S35" i="1"/>
  <c r="E32" i="7"/>
  <c r="V33" i="1"/>
  <c r="AD32" i="1"/>
  <c r="AB32" i="1" s="1"/>
  <c r="CT38" i="1"/>
  <c r="S38" i="1" s="1"/>
  <c r="CY38" i="1" s="1"/>
  <c r="X38" i="1" s="1"/>
  <c r="R58" i="7" s="1"/>
  <c r="U37" i="1"/>
  <c r="Q36" i="1"/>
  <c r="K50" i="7" s="1"/>
  <c r="CR35" i="1"/>
  <c r="S32" i="1"/>
  <c r="CY32" i="1" s="1"/>
  <c r="X32" i="1" s="1"/>
  <c r="R32" i="7" s="1"/>
  <c r="Q48" i="7"/>
  <c r="S58" i="7"/>
  <c r="I33" i="1"/>
  <c r="CX4" i="3" s="1"/>
  <c r="T33" i="1"/>
  <c r="W37" i="1"/>
  <c r="S37" i="1"/>
  <c r="CZ37" i="1" s="1"/>
  <c r="Y37" i="1" s="1"/>
  <c r="T53" i="7" s="1"/>
  <c r="W36" i="1"/>
  <c r="V37" i="1"/>
  <c r="S36" i="1"/>
  <c r="K30" i="1"/>
  <c r="CX3" i="3"/>
  <c r="DI3" i="3" s="1"/>
  <c r="R36" i="1"/>
  <c r="CW1" i="3"/>
  <c r="E48" i="7"/>
  <c r="C54" i="7"/>
  <c r="CS38" i="1"/>
  <c r="T37" i="1"/>
  <c r="AB36" i="1"/>
  <c r="R32" i="1"/>
  <c r="CS30" i="1"/>
  <c r="S29" i="1"/>
  <c r="CZ29" i="1" s="1"/>
  <c r="Y29" i="1" s="1"/>
  <c r="T21" i="7" s="1"/>
  <c r="I23" i="7"/>
  <c r="AA24" i="7" s="1"/>
  <c r="U26" i="7"/>
  <c r="V32" i="7"/>
  <c r="S48" i="7"/>
  <c r="U29" i="1"/>
  <c r="I34" i="7"/>
  <c r="P35" i="1"/>
  <c r="CP35" i="1" s="1"/>
  <c r="O35" i="1" s="1"/>
  <c r="GM35" i="1" s="1"/>
  <c r="GP35" i="1" s="1"/>
  <c r="T29" i="1"/>
  <c r="E53" i="7"/>
  <c r="V21" i="7"/>
  <c r="Q32" i="7"/>
  <c r="S53" i="7"/>
  <c r="CW3" i="3"/>
  <c r="AB38" i="1"/>
  <c r="V29" i="1"/>
  <c r="U32" i="7"/>
  <c r="I50" i="7"/>
  <c r="X51" i="7" s="1"/>
  <c r="GX37" i="1"/>
  <c r="Q32" i="1"/>
  <c r="K34" i="7" s="1"/>
  <c r="J35" i="7" s="1"/>
  <c r="E21" i="7"/>
  <c r="C33" i="7"/>
  <c r="U48" i="7"/>
  <c r="V32" i="1"/>
  <c r="GX35" i="1"/>
  <c r="GX36" i="1"/>
  <c r="K35" i="1"/>
  <c r="W29" i="1"/>
  <c r="CC40" i="1"/>
  <c r="CC26" i="1" s="1"/>
  <c r="Q21" i="7"/>
  <c r="I55" i="7"/>
  <c r="X56" i="7" s="1"/>
  <c r="A64" i="7"/>
  <c r="CI40" i="1"/>
  <c r="AZ40" i="1" s="1"/>
  <c r="Q43" i="7"/>
  <c r="CG40" i="1"/>
  <c r="S43" i="7"/>
  <c r="U43" i="7"/>
  <c r="CX5" i="3"/>
  <c r="DG5" i="3" s="1"/>
  <c r="DJ5" i="3" s="1"/>
  <c r="V43" i="7"/>
  <c r="C44" i="7"/>
  <c r="W35" i="1"/>
  <c r="V35" i="1"/>
  <c r="P35" i="7"/>
  <c r="P56" i="7"/>
  <c r="P46" i="7"/>
  <c r="H46" i="7"/>
  <c r="J61" i="7"/>
  <c r="O61" i="7"/>
  <c r="BC26" i="1"/>
  <c r="F56" i="1"/>
  <c r="BC70" i="1"/>
  <c r="CY35" i="1"/>
  <c r="X35" i="1" s="1"/>
  <c r="R43" i="7" s="1"/>
  <c r="CZ35" i="1"/>
  <c r="Y35" i="1" s="1"/>
  <c r="T43" i="7" s="1"/>
  <c r="CY29" i="1"/>
  <c r="X29" i="1" s="1"/>
  <c r="R21" i="7" s="1"/>
  <c r="AZ70" i="1"/>
  <c r="AZ26" i="1"/>
  <c r="F51" i="1"/>
  <c r="AB33" i="1"/>
  <c r="CP29" i="1"/>
  <c r="O29" i="1" s="1"/>
  <c r="DF3" i="3"/>
  <c r="DG3" i="3"/>
  <c r="DJ3" i="3" s="1"/>
  <c r="DH3" i="3"/>
  <c r="CY36" i="1"/>
  <c r="X36" i="1" s="1"/>
  <c r="R48" i="7" s="1"/>
  <c r="CZ36" i="1"/>
  <c r="Y36" i="1" s="1"/>
  <c r="T48" i="7" s="1"/>
  <c r="AQ40" i="1"/>
  <c r="CQ32" i="1"/>
  <c r="CW5" i="3"/>
  <c r="CY37" i="1"/>
  <c r="X37" i="1" s="1"/>
  <c r="R53" i="7" s="1"/>
  <c r="AP40" i="1"/>
  <c r="AO40" i="1"/>
  <c r="AB37" i="1"/>
  <c r="AD35" i="1"/>
  <c r="I30" i="1"/>
  <c r="S26" i="7" s="1"/>
  <c r="BD40" i="1"/>
  <c r="CS33" i="1"/>
  <c r="AD30" i="1"/>
  <c r="AB30" i="1" s="1"/>
  <c r="CT29" i="1"/>
  <c r="AB35" i="1"/>
  <c r="CR33" i="1"/>
  <c r="P32" i="1"/>
  <c r="CP32" i="1" s="1"/>
  <c r="O32" i="1" s="1"/>
  <c r="GM32" i="1" s="1"/>
  <c r="GP32" i="1" s="1"/>
  <c r="CS29" i="1"/>
  <c r="CL26" i="1"/>
  <c r="BB40" i="1"/>
  <c r="CR29" i="1"/>
  <c r="CT35" i="1"/>
  <c r="R33" i="1"/>
  <c r="CZ32" i="1"/>
  <c r="Y32" i="1" s="1"/>
  <c r="T32" i="7" s="1"/>
  <c r="CI26" i="1"/>
  <c r="CX1" i="3"/>
  <c r="Q33" i="1"/>
  <c r="CT30" i="1"/>
  <c r="R29" i="1"/>
  <c r="CQ35" i="1"/>
  <c r="T35" i="1"/>
  <c r="R35" i="1"/>
  <c r="CS32" i="1"/>
  <c r="R38" i="1" l="1"/>
  <c r="V58" i="7"/>
  <c r="CP37" i="1"/>
  <c r="O37" i="1" s="1"/>
  <c r="CZ38" i="1"/>
  <c r="Y38" i="1" s="1"/>
  <c r="T58" i="7" s="1"/>
  <c r="W33" i="1"/>
  <c r="O51" i="7"/>
  <c r="DI5" i="3"/>
  <c r="O24" i="7"/>
  <c r="AT40" i="1"/>
  <c r="F58" i="1" s="1"/>
  <c r="H61" i="7"/>
  <c r="AA46" i="7"/>
  <c r="J51" i="7"/>
  <c r="P51" i="7"/>
  <c r="CW4" i="3"/>
  <c r="I38" i="7"/>
  <c r="P33" i="1"/>
  <c r="S37" i="7"/>
  <c r="U37" i="7"/>
  <c r="V37" i="7"/>
  <c r="Q37" i="7"/>
  <c r="E37" i="7"/>
  <c r="T30" i="1"/>
  <c r="AG40" i="1" s="1"/>
  <c r="T40" i="1" s="1"/>
  <c r="E26" i="7"/>
  <c r="I27" i="7"/>
  <c r="V26" i="7"/>
  <c r="H56" i="7"/>
  <c r="H51" i="7"/>
  <c r="U33" i="1"/>
  <c r="S33" i="1"/>
  <c r="CP33" i="1"/>
  <c r="O33" i="1" s="1"/>
  <c r="K38" i="7"/>
  <c r="AA35" i="7"/>
  <c r="O35" i="7"/>
  <c r="H35" i="7"/>
  <c r="CP38" i="1"/>
  <c r="O38" i="1" s="1"/>
  <c r="GM38" i="1" s="1"/>
  <c r="GN38" i="1" s="1"/>
  <c r="O56" i="7"/>
  <c r="H24" i="7"/>
  <c r="GX33" i="1"/>
  <c r="Q26" i="7"/>
  <c r="DH5" i="3"/>
  <c r="DF5" i="3"/>
  <c r="CG26" i="1"/>
  <c r="AX40" i="1"/>
  <c r="AG26" i="1"/>
  <c r="F50" i="1"/>
  <c r="AQ70" i="1"/>
  <c r="AQ26" i="1"/>
  <c r="F86" i="1"/>
  <c r="BC22" i="1"/>
  <c r="BC100" i="1"/>
  <c r="F53" i="1"/>
  <c r="BB70" i="1"/>
  <c r="BB26" i="1"/>
  <c r="F65" i="1"/>
  <c r="BD70" i="1"/>
  <c r="BD26" i="1"/>
  <c r="W30" i="1"/>
  <c r="AJ40" i="1" s="1"/>
  <c r="S30" i="1"/>
  <c r="AZ22" i="1"/>
  <c r="AZ100" i="1"/>
  <c r="F81" i="1"/>
  <c r="DF4" i="3"/>
  <c r="DG4" i="3"/>
  <c r="DJ4" i="3" s="1"/>
  <c r="DH4" i="3"/>
  <c r="DI4" i="3"/>
  <c r="Q30" i="1"/>
  <c r="R30" i="1"/>
  <c r="AE40" i="1" s="1"/>
  <c r="V30" i="1"/>
  <c r="AI40" i="1" s="1"/>
  <c r="CX2" i="3"/>
  <c r="CW2" i="3"/>
  <c r="U30" i="1"/>
  <c r="AH40" i="1" s="1"/>
  <c r="AO70" i="1"/>
  <c r="AO26" i="1"/>
  <c r="F44" i="1"/>
  <c r="GM37" i="1"/>
  <c r="GN37" i="1" s="1"/>
  <c r="CB40" i="1" s="1"/>
  <c r="DH1" i="3"/>
  <c r="DI1" i="3"/>
  <c r="DF1" i="3"/>
  <c r="DG1" i="3"/>
  <c r="DJ1" i="3" s="1"/>
  <c r="AP70" i="1"/>
  <c r="F49" i="1"/>
  <c r="AP26" i="1"/>
  <c r="P30" i="1"/>
  <c r="GM29" i="1"/>
  <c r="AT26" i="1"/>
  <c r="GX30" i="1"/>
  <c r="CJ40" i="1" s="1"/>
  <c r="AD40" i="1" l="1"/>
  <c r="K27" i="7"/>
  <c r="AT70" i="1"/>
  <c r="AT22" i="1" s="1"/>
  <c r="AA39" i="7"/>
  <c r="O39" i="7"/>
  <c r="H39" i="7"/>
  <c r="CY33" i="1"/>
  <c r="X33" i="1" s="1"/>
  <c r="R37" i="7" s="1"/>
  <c r="CZ33" i="1"/>
  <c r="Y33" i="1" s="1"/>
  <c r="T37" i="7" s="1"/>
  <c r="J39" i="7"/>
  <c r="P39" i="7"/>
  <c r="AA28" i="7"/>
  <c r="H28" i="7"/>
  <c r="O28" i="7"/>
  <c r="F47" i="1"/>
  <c r="AX70" i="1"/>
  <c r="AX26" i="1"/>
  <c r="AE26" i="1"/>
  <c r="R40" i="1"/>
  <c r="AH26" i="1"/>
  <c r="U40" i="1"/>
  <c r="DF2" i="3"/>
  <c r="DG2" i="3"/>
  <c r="DJ2" i="3" s="1"/>
  <c r="DH2" i="3"/>
  <c r="DI2" i="3"/>
  <c r="CP30" i="1"/>
  <c r="O30" i="1" s="1"/>
  <c r="AC40" i="1"/>
  <c r="BD22" i="1"/>
  <c r="BD100" i="1"/>
  <c r="F95" i="1"/>
  <c r="AP22" i="1"/>
  <c r="AP100" i="1"/>
  <c r="F79" i="1"/>
  <c r="G16" i="2" s="1"/>
  <c r="Q40" i="1"/>
  <c r="AD26" i="1"/>
  <c r="BC18" i="1"/>
  <c r="F116" i="1"/>
  <c r="CB26" i="1"/>
  <c r="AS40" i="1"/>
  <c r="AQ100" i="1"/>
  <c r="AQ22" i="1"/>
  <c r="F80" i="1"/>
  <c r="GP29" i="1"/>
  <c r="BB22" i="1"/>
  <c r="F83" i="1"/>
  <c r="BB100" i="1"/>
  <c r="CJ26" i="1"/>
  <c r="BA40" i="1"/>
  <c r="CY30" i="1"/>
  <c r="X30" i="1" s="1"/>
  <c r="CZ30" i="1"/>
  <c r="Y30" i="1" s="1"/>
  <c r="AF40" i="1"/>
  <c r="T70" i="1"/>
  <c r="T26" i="1"/>
  <c r="F61" i="1"/>
  <c r="AI26" i="1"/>
  <c r="V40" i="1"/>
  <c r="F111" i="1"/>
  <c r="AZ18" i="1"/>
  <c r="AO22" i="1"/>
  <c r="AO100" i="1"/>
  <c r="F74" i="1"/>
  <c r="AJ26" i="1"/>
  <c r="W40" i="1"/>
  <c r="AT100" i="1" l="1"/>
  <c r="GM33" i="1"/>
  <c r="GP33" i="1" s="1"/>
  <c r="F88" i="1"/>
  <c r="F16" i="2" s="1"/>
  <c r="AL40" i="1"/>
  <c r="Y40" i="1" s="1"/>
  <c r="T26" i="7"/>
  <c r="H64" i="7"/>
  <c r="H68" i="7"/>
  <c r="J28" i="7"/>
  <c r="P28" i="7"/>
  <c r="AK40" i="1"/>
  <c r="AK26" i="1" s="1"/>
  <c r="R26" i="7"/>
  <c r="F77" i="1"/>
  <c r="AX100" i="1"/>
  <c r="AX22" i="1"/>
  <c r="F57" i="1"/>
  <c r="AS26" i="1"/>
  <c r="AS70" i="1"/>
  <c r="F125" i="1"/>
  <c r="BD18" i="1"/>
  <c r="F63" i="1"/>
  <c r="V70" i="1"/>
  <c r="V26" i="1"/>
  <c r="AT18" i="1"/>
  <c r="F118" i="1"/>
  <c r="U70" i="1"/>
  <c r="U26" i="1"/>
  <c r="F62" i="1"/>
  <c r="GM30" i="1"/>
  <c r="AB40" i="1"/>
  <c r="F64" i="1"/>
  <c r="W70" i="1"/>
  <c r="W26" i="1"/>
  <c r="Q26" i="1"/>
  <c r="F52" i="1"/>
  <c r="Q70" i="1"/>
  <c r="BB18" i="1"/>
  <c r="F113" i="1"/>
  <c r="F110" i="1"/>
  <c r="AQ18" i="1"/>
  <c r="R26" i="1"/>
  <c r="R70" i="1"/>
  <c r="F54" i="1"/>
  <c r="CE40" i="1"/>
  <c r="CF40" i="1"/>
  <c r="CH40" i="1"/>
  <c r="P40" i="1"/>
  <c r="AC26" i="1"/>
  <c r="F91" i="1"/>
  <c r="T100" i="1"/>
  <c r="T22" i="1"/>
  <c r="AF26" i="1"/>
  <c r="S40" i="1"/>
  <c r="BA26" i="1"/>
  <c r="BA70" i="1"/>
  <c r="F60" i="1"/>
  <c r="F104" i="1"/>
  <c r="AO18" i="1"/>
  <c r="F109" i="1"/>
  <c r="AP18" i="1"/>
  <c r="J64" i="7" l="1"/>
  <c r="J68" i="7"/>
  <c r="X40" i="1"/>
  <c r="AL26" i="1"/>
  <c r="AX18" i="1"/>
  <c r="F107" i="1"/>
  <c r="O40" i="1"/>
  <c r="AB26" i="1"/>
  <c r="R100" i="1"/>
  <c r="F84" i="1"/>
  <c r="R22" i="1"/>
  <c r="F92" i="1"/>
  <c r="U100" i="1"/>
  <c r="U22" i="1"/>
  <c r="CE26" i="1"/>
  <c r="AV40" i="1"/>
  <c r="F67" i="1"/>
  <c r="Y70" i="1"/>
  <c r="Y26" i="1"/>
  <c r="AS100" i="1"/>
  <c r="AS22" i="1"/>
  <c r="F87" i="1"/>
  <c r="E16" i="2" s="1"/>
  <c r="GP30" i="1"/>
  <c r="CD40" i="1" s="1"/>
  <c r="CA40" i="1"/>
  <c r="V22" i="1"/>
  <c r="F93" i="1"/>
  <c r="V100" i="1"/>
  <c r="F82" i="1"/>
  <c r="Q100" i="1"/>
  <c r="Q22" i="1"/>
  <c r="P26" i="1"/>
  <c r="F43" i="1"/>
  <c r="P70" i="1"/>
  <c r="S26" i="1"/>
  <c r="F55" i="1"/>
  <c r="S70" i="1"/>
  <c r="CH26" i="1"/>
  <c r="AY40" i="1"/>
  <c r="W22" i="1"/>
  <c r="F94" i="1"/>
  <c r="W100" i="1"/>
  <c r="F90" i="1"/>
  <c r="BA22" i="1"/>
  <c r="BA100" i="1"/>
  <c r="F66" i="1"/>
  <c r="X70" i="1"/>
  <c r="X26" i="1"/>
  <c r="T18" i="1"/>
  <c r="F121" i="1"/>
  <c r="AW40" i="1"/>
  <c r="CF26" i="1"/>
  <c r="Y100" i="1" l="1"/>
  <c r="Y22" i="1"/>
  <c r="F97" i="1"/>
  <c r="AW26" i="1"/>
  <c r="AW70" i="1"/>
  <c r="F46" i="1"/>
  <c r="F120" i="1"/>
  <c r="BA18" i="1"/>
  <c r="AY70" i="1"/>
  <c r="F48" i="1"/>
  <c r="AY26" i="1"/>
  <c r="AV26" i="1"/>
  <c r="F45" i="1"/>
  <c r="AV70" i="1"/>
  <c r="F85" i="1"/>
  <c r="J16" i="2" s="1"/>
  <c r="S22" i="1"/>
  <c r="S100" i="1"/>
  <c r="P100" i="1"/>
  <c r="F73" i="1"/>
  <c r="P22" i="1"/>
  <c r="Q18" i="1"/>
  <c r="F112" i="1"/>
  <c r="F123" i="1"/>
  <c r="V18" i="1"/>
  <c r="W18" i="1"/>
  <c r="F124" i="1"/>
  <c r="R18" i="1"/>
  <c r="F114" i="1"/>
  <c r="F122" i="1"/>
  <c r="U18" i="1"/>
  <c r="CA26" i="1"/>
  <c r="AR40" i="1"/>
  <c r="AS18" i="1"/>
  <c r="F117" i="1"/>
  <c r="X22" i="1"/>
  <c r="F96" i="1"/>
  <c r="X100" i="1"/>
  <c r="CD26" i="1"/>
  <c r="AU40" i="1"/>
  <c r="O26" i="1"/>
  <c r="F42" i="1"/>
  <c r="O70" i="1"/>
  <c r="AV22" i="1" l="1"/>
  <c r="AV100" i="1"/>
  <c r="F75" i="1"/>
  <c r="F72" i="1"/>
  <c r="O22" i="1"/>
  <c r="O100" i="1"/>
  <c r="P18" i="1"/>
  <c r="F103" i="1"/>
  <c r="F126" i="1"/>
  <c r="X18" i="1"/>
  <c r="S18" i="1"/>
  <c r="F115" i="1"/>
  <c r="F127" i="1"/>
  <c r="Y18" i="1"/>
  <c r="AY22" i="1"/>
  <c r="AY100" i="1"/>
  <c r="F78" i="1"/>
  <c r="AU26" i="1"/>
  <c r="F59" i="1"/>
  <c r="AU70" i="1"/>
  <c r="F76" i="1"/>
  <c r="AW22" i="1"/>
  <c r="AW100" i="1"/>
  <c r="AR70" i="1"/>
  <c r="F68" i="1"/>
  <c r="AR26" i="1"/>
  <c r="F108" i="1" l="1"/>
  <c r="AY18" i="1"/>
  <c r="F98" i="1"/>
  <c r="AR100" i="1"/>
  <c r="AR22" i="1"/>
  <c r="AW18" i="1"/>
  <c r="F106" i="1"/>
  <c r="AU22" i="1"/>
  <c r="F89" i="1"/>
  <c r="H16" i="2" s="1"/>
  <c r="I16" i="2" s="1"/>
  <c r="N16" i="2" s="1"/>
  <c r="AU100" i="1"/>
  <c r="F105" i="1"/>
  <c r="AV18" i="1"/>
  <c r="O18" i="1"/>
  <c r="F102" i="1"/>
  <c r="F128" i="1" l="1"/>
  <c r="AR18" i="1"/>
  <c r="AU18" i="1"/>
  <c r="F119" i="1"/>
</calcChain>
</file>

<file path=xl/sharedStrings.xml><?xml version="1.0" encoding="utf-8"?>
<sst xmlns="http://schemas.openxmlformats.org/spreadsheetml/2006/main" count="1073" uniqueCount="153">
  <si>
    <t>Smeta.RU  (495) 974-1589</t>
  </si>
  <si>
    <t>_PS_</t>
  </si>
  <si>
    <t>Smeta.RU</t>
  </si>
  <si>
    <t/>
  </si>
  <si>
    <t>09-01-03</t>
  </si>
  <si>
    <t>09-01-03 Вывоз грунта и мусора</t>
  </si>
  <si>
    <t>297265/ПС-23-ПОС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</si>
  <si>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</si>
  <si>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</si>
  <si>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</si>
  <si>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</si>
  <si>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</si>
  <si>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</si>
  <si>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</si>
  <si>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</si>
  <si>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Вывоз грунта и мусора</t>
  </si>
  <si>
    <t>МСК-I-307929-2022-ЭС-ПОС</t>
  </si>
  <si>
    <t>Новый раздел</t>
  </si>
  <si>
    <t>КЛ-10 кВ</t>
  </si>
  <si>
    <t>3</t>
  </si>
  <si>
    <t>15.2-49-28</t>
  </si>
  <si>
    <t>Перевозка грунтов скальных и дисперсных несвязных на расстояние до 49 км автосамосвалами грузоподъемностью до 10 т</t>
  </si>
  <si>
    <t>т</t>
  </si>
  <si>
    <t>ТСН-2001.15 Доп. 79, Сб. 2, т. 49, поз. 28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</si>
  <si>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</si>
  <si>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</si>
  <si>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</si>
  <si>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4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</si>
  <si>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</si>
  <si>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</si>
  <si>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</si>
  <si>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</si>
  <si>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КЛ-0,4кВ</t>
  </si>
  <si>
    <t>5</t>
  </si>
  <si>
    <t>6</t>
  </si>
  <si>
    <t>Благоустройство</t>
  </si>
  <si>
    <t>7</t>
  </si>
  <si>
    <t>15.2-49-42</t>
  </si>
  <si>
    <t>Перевозка строительного мусора на расстояние до 49 км автосамосвалами грузоподъемностью до 10 т</t>
  </si>
  <si>
    <t>ТСН-2001.15 Доп. 79, Сб. 2, т. 49, поз. 42</t>
  </si>
  <si>
    <t>8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</si>
  <si>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</si>
  <si>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</si>
  <si>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</si>
  <si>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9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</si>
  <si>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</si>
  <si>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</si>
  <si>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</si>
  <si>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10</t>
  </si>
  <si>
    <t>15.1-1106-02</t>
  </si>
  <si>
    <t>Отходы строительного щебня незагрязненные  практически неопасные</t>
  </si>
  <si>
    <t>ТСН-2001.15 Доп. 56, Сб. 1, т. 1106,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</si>
  <si>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</si>
  <si>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</si>
  <si>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</si>
  <si>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</si>
  <si>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</si>
  <si>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</si>
  <si>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</si>
  <si>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</si>
  <si>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</si>
  <si>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</si>
  <si>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</si>
  <si>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</si>
  <si>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</si>
  <si>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</si>
  <si>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</si>
  <si>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</si>
  <si>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</si>
  <si>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</si>
  <si>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</si>
  <si>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</si>
  <si>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</si>
  <si>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</si>
  <si>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</si>
  <si>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</si>
  <si>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</si>
  <si>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</si>
  <si>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</si>
  <si>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</si>
  <si>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</si>
  <si>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</si>
  <si>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</si>
  <si>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</si>
  <si>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</si>
  <si>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</si>
  <si>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</si>
  <si>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</si>
  <si>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</si>
  <si>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</si>
  <si>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</si>
  <si>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</si>
  <si>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</si>
  <si>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</si>
  <si>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</si>
  <si>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</si>
  <si>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</si>
  <si>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</si>
  <si>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</si>
  <si>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</si>
  <si>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</si>
  <si>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</si>
  <si>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</si>
  <si>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</si>
  <si>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</si>
  <si>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</si>
  <si>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</si>
  <si>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</si>
  <si>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</si>
  <si>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</si>
  <si>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</si>
  <si>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</si>
  <si>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</si>
  <si>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</si>
  <si>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</si>
  <si>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</si>
  <si>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</si>
  <si>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</si>
  <si>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</si>
  <si>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</si>
  <si>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</si>
  <si>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</si>
  <si>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</si>
  <si>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9999990007</t>
  </si>
  <si>
    <t>Стоимость прочих машин (ЭСН)</t>
  </si>
  <si>
    <t>руб.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</si>
  <si>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</si>
  <si>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</si>
  <si>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</si>
  <si>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</si>
  <si>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</si>
  <si>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</si>
  <si>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</si>
  <si>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</si>
  <si>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</si>
  <si>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</si>
  <si>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</si>
  <si>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</si>
  <si>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</si>
  <si>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</si>
  <si>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</si>
  <si>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09-01-03 Вывоз грунта и мусора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</si>
  <si>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</si>
  <si>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</si>
  <si>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</si>
  <si>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</si>
  <si>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</si>
  <si>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</si>
  <si>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</si>
  <si>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</si>
  <si>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</si>
  <si>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Кашиева У.Х.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</si>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</sst>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2948B0B4-8EFA-45A2-8C66-E653F60A2C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C0BD-5EEA-4F83-AD38-B385B82AAD60}">
  <sheetPr>
    <pageSetUpPr fitToPage="1"/>
  </sheetPr>
  <dimension ref="A1:AP77"/>
  <sheetViews>
    <sheetView tabSelected="1"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2" t="s">
        <v>140</v>
      </c>
      <c r="K2" s="32"/>
    </row>
    <row r="3" spans="1:42" ht="47.25" x14ac:dyDescent="0.25">
      <c r="A3" s="34" t="s">
        <v>152</v>
      </c>
      <c r="B3" s="34"/>
      <c r="C3" s="34"/>
      <c r="D3" s="34"/>
      <c r="E3" s="34"/>
      <c r="F3" s="34"/>
      <c r="G3" s="34"/>
      <c r="H3" s="34"/>
      <c r="I3" s="34"/>
      <c r="J3" s="34"/>
      <c r="K3" s="34"/>
      <c r="AP3" s="10" t="s">
        <v>141</v>
      </c>
    </row>
    <row r="4" spans="1:42" x14ac:dyDescent="0.2">
      <c r="A4" s="35" t="s">
        <v>127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34" t="str">
        <f>CONCATENATE( "ЛОКАЛЬНЫЙ СМЕТНЫЙ РАСЧЕТ № ",IF(Source!F20&lt;&gt;"Новая локальная смета", Source!F20, ""))</f>
        <v>ЛОКАЛЬНЫЙ СМЕТНЫЙ РАСЧЕТ № 09-01-03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37" t="str">
        <f>IF(Source!G20&lt;&gt;"Новая локальная смета", Source!G20, "")</f>
        <v>Вывоз грунта и мусора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42" x14ac:dyDescent="0.2">
      <c r="A9" s="38" t="s">
        <v>128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1" t="str">
        <f>CONCATENATE( "Основание: чертежи № ", Source!J20)</f>
        <v>Основание: чертежи № МСК-I-307929-2022-ЭС-ПОС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142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1" t="s">
        <v>143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AP14" s="11" t="s">
        <v>143</v>
      </c>
    </row>
    <row r="15" spans="1:42" ht="114" x14ac:dyDescent="0.2">
      <c r="A15" s="16" t="s">
        <v>129</v>
      </c>
      <c r="B15" s="16" t="s">
        <v>130</v>
      </c>
      <c r="C15" s="16" t="s">
        <v>131</v>
      </c>
      <c r="D15" s="16" t="s">
        <v>132</v>
      </c>
      <c r="E15" s="16" t="s">
        <v>133</v>
      </c>
      <c r="F15" s="16" t="s">
        <v>134</v>
      </c>
      <c r="G15" s="17" t="s">
        <v>135</v>
      </c>
      <c r="H15" s="17" t="s">
        <v>136</v>
      </c>
      <c r="I15" s="16" t="s">
        <v>137</v>
      </c>
      <c r="J15" s="16" t="s">
        <v>138</v>
      </c>
      <c r="K15" s="16" t="s">
        <v>139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33" t="str">
        <f>CONCATENATE("Раздел: ",IF(Source!G24&lt;&gt;"Новый раздел", Source!G24, ""))</f>
        <v>Раздел: Вывоз грунта и мусора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20" spans="1:35" ht="15" x14ac:dyDescent="0.25">
      <c r="B20" s="41" t="str">
        <f>Source!G28</f>
        <v>КЛ-10 кВ</v>
      </c>
      <c r="C20" s="41"/>
      <c r="D20" s="41"/>
      <c r="E20" s="41"/>
      <c r="F20" s="41"/>
      <c r="G20" s="41"/>
      <c r="H20" s="41"/>
      <c r="I20" s="41"/>
      <c r="J20" s="41"/>
    </row>
    <row r="21" spans="1:35" ht="57" x14ac:dyDescent="0.2">
      <c r="A21" s="19">
        <v>3</v>
      </c>
      <c r="B21" s="19" t="str">
        <f>Source!F29</f>
        <v>15.2-49-28</v>
      </c>
      <c r="C21" s="19" t="s">
        <v>21</v>
      </c>
      <c r="D21" s="20" t="str">
        <f>Source!H29</f>
        <v>т</v>
      </c>
      <c r="E21" s="18">
        <f>Source!I29</f>
        <v>12.835000000000001</v>
      </c>
      <c r="F21" s="22"/>
      <c r="G21" s="21"/>
      <c r="H21" s="18"/>
      <c r="I21" s="22"/>
      <c r="J21" s="18"/>
      <c r="K21" s="22"/>
      <c r="Q21">
        <f>ROUND((Source!DN29/100)*ROUND((ROUND((Source!AF29*Source!AV29*Source!I29),2)),2), 2)</f>
        <v>0</v>
      </c>
      <c r="R21">
        <f>Source!X29</f>
        <v>0</v>
      </c>
      <c r="S21">
        <f>ROUND((Source!DO29/100)*ROUND((ROUND((Source!AF29*Source!AV29*Source!I29),2)),2), 2)</f>
        <v>0</v>
      </c>
      <c r="T21">
        <f>Source!Y29</f>
        <v>0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ht="38.25" x14ac:dyDescent="0.2">
      <c r="C22" s="23" t="str">
        <f>"Объем: "&amp;Source!I29&amp;"=(3,934+"&amp;"0,768+"&amp;"1,793+"&amp;"0,252+"&amp;"0,587)*"&amp;"1,75"</f>
        <v>Объем: 12,835=(3,934+0,768+1,793+0,252+0,587)*1,75</v>
      </c>
    </row>
    <row r="23" spans="1:35" ht="14.25" x14ac:dyDescent="0.2">
      <c r="A23" s="24"/>
      <c r="B23" s="24"/>
      <c r="C23" s="24" t="s">
        <v>144</v>
      </c>
      <c r="D23" s="25"/>
      <c r="E23" s="26"/>
      <c r="F23" s="27">
        <f>Source!AM29</f>
        <v>47.49</v>
      </c>
      <c r="G23" s="28" t="str">
        <f>Source!DE29</f>
        <v/>
      </c>
      <c r="H23" s="26">
        <f>Source!AV29</f>
        <v>1</v>
      </c>
      <c r="I23" s="27">
        <f>(ROUND((ROUND(((Source!ET29)*Source!AV29*Source!I29),2)),2)+ROUND((ROUND(((Source!AE29-(Source!EU29))*Source!AV29*Source!I29),2)),2))</f>
        <v>609.53</v>
      </c>
      <c r="J23" s="26">
        <f>IF(Source!BB29&lt;&gt; 0, Source!BB29, 1)</f>
        <v>19.329999999999998</v>
      </c>
      <c r="K23" s="27">
        <f>Source!Q29</f>
        <v>11782.21</v>
      </c>
    </row>
    <row r="24" spans="1:35" ht="15" x14ac:dyDescent="0.25">
      <c r="C24" s="13" t="s">
        <v>145</v>
      </c>
      <c r="H24" s="40">
        <f>I23+0</f>
        <v>609.53</v>
      </c>
      <c r="I24" s="40"/>
      <c r="J24" s="40">
        <f>K23+0</f>
        <v>11782.21</v>
      </c>
      <c r="K24" s="40"/>
      <c r="O24" s="29">
        <f>I23+0</f>
        <v>609.53</v>
      </c>
      <c r="P24" s="29">
        <f>K23+0</f>
        <v>11782.21</v>
      </c>
      <c r="X24">
        <f>IF(Source!BI29&lt;=1,I23-0, 0)</f>
        <v>0</v>
      </c>
      <c r="Y24">
        <f>IF(Source!BI29=2,I23-0, 0)</f>
        <v>0</v>
      </c>
      <c r="Z24">
        <f>IF(Source!BI29=3,I23-0, 0)</f>
        <v>0</v>
      </c>
      <c r="AA24">
        <f>IF(Source!BI29=4,I23,0)</f>
        <v>609.53</v>
      </c>
    </row>
    <row r="26" spans="1:35" ht="42.75" x14ac:dyDescent="0.2">
      <c r="A26" s="19">
        <v>4</v>
      </c>
      <c r="B26" s="19" t="str">
        <f>Source!F30</f>
        <v>15.1-1102-01</v>
      </c>
      <c r="C26" s="19" t="s">
        <v>29</v>
      </c>
      <c r="D26" s="20" t="str">
        <f>Source!H30</f>
        <v>1 Т</v>
      </c>
      <c r="E26" s="18">
        <f>Source!I30</f>
        <v>12.835000000000001</v>
      </c>
      <c r="F26" s="22"/>
      <c r="G26" s="21"/>
      <c r="H26" s="18"/>
      <c r="I26" s="22"/>
      <c r="J26" s="18"/>
      <c r="K26" s="22"/>
      <c r="Q26">
        <f>ROUND((Source!DN30/100)*ROUND((ROUND((Source!AF30*Source!AV30*Source!I30),2)),2), 2)</f>
        <v>0</v>
      </c>
      <c r="R26">
        <f>Source!X30</f>
        <v>0</v>
      </c>
      <c r="S26">
        <f>ROUND((Source!DO30/100)*ROUND((ROUND((Source!AF30*Source!AV30*Source!I30),2)),2), 2)</f>
        <v>0</v>
      </c>
      <c r="T26">
        <f>Source!Y30</f>
        <v>0</v>
      </c>
      <c r="U26">
        <f>ROUND((175/100)*ROUND((ROUND((Source!AE30*Source!AV30*Source!I30),2)),2), 2)</f>
        <v>0</v>
      </c>
      <c r="V26">
        <f>ROUND((0/100)*ROUND(ROUND((ROUND((Source!AE30*Source!AV30*Source!I30),2)*Source!BS30),2), 2), 2)</f>
        <v>0</v>
      </c>
      <c r="AI26">
        <v>0</v>
      </c>
    </row>
    <row r="27" spans="1:35" ht="14.25" x14ac:dyDescent="0.2">
      <c r="A27" s="24"/>
      <c r="B27" s="24"/>
      <c r="C27" s="24" t="s">
        <v>144</v>
      </c>
      <c r="D27" s="25"/>
      <c r="E27" s="26"/>
      <c r="F27" s="27">
        <f>Source!AM30</f>
        <v>12.61</v>
      </c>
      <c r="G27" s="28" t="str">
        <f>Source!DE30</f>
        <v/>
      </c>
      <c r="H27" s="26">
        <f>Source!AV30</f>
        <v>1</v>
      </c>
      <c r="I27" s="27">
        <f>(ROUND((ROUND(((Source!ET30)*Source!AV30*Source!I30),2)),2)+ROUND((ROUND(((Source!AE30-(Source!EU30))*Source!AV30*Source!I30),2)),2))</f>
        <v>161.85</v>
      </c>
      <c r="J27" s="26">
        <f>IF(Source!BB30&lt;&gt; 0, Source!BB30, 1)</f>
        <v>13.26</v>
      </c>
      <c r="K27" s="27">
        <f>Source!Q30</f>
        <v>2146.13</v>
      </c>
    </row>
    <row r="28" spans="1:35" ht="15" x14ac:dyDescent="0.25">
      <c r="C28" s="13" t="s">
        <v>145</v>
      </c>
      <c r="H28" s="40">
        <f>I27+0</f>
        <v>161.85</v>
      </c>
      <c r="I28" s="40"/>
      <c r="J28" s="40">
        <f>K27+0</f>
        <v>2146.13</v>
      </c>
      <c r="K28" s="40"/>
      <c r="O28" s="29">
        <f>I27+0</f>
        <v>161.85</v>
      </c>
      <c r="P28" s="29">
        <f>K27+0</f>
        <v>2146.13</v>
      </c>
      <c r="X28">
        <f>IF(Source!BI30&lt;=1,I27-0, 0)</f>
        <v>0</v>
      </c>
      <c r="Y28">
        <f>IF(Source!BI30=2,I27-0, 0)</f>
        <v>0</v>
      </c>
      <c r="Z28">
        <f>IF(Source!BI30=3,I27-0, 0)</f>
        <v>0</v>
      </c>
      <c r="AA28">
        <f>IF(Source!BI30=4,I27,0)</f>
        <v>161.85</v>
      </c>
    </row>
    <row r="31" spans="1:35" ht="15" x14ac:dyDescent="0.25">
      <c r="B31" s="41" t="str">
        <f>Source!G31</f>
        <v>КЛ-0,4кВ</v>
      </c>
      <c r="C31" s="41"/>
      <c r="D31" s="41"/>
      <c r="E31" s="41"/>
      <c r="F31" s="41"/>
      <c r="G31" s="41"/>
      <c r="H31" s="41"/>
      <c r="I31" s="41"/>
      <c r="J31" s="41"/>
    </row>
    <row r="32" spans="1:35" ht="57" x14ac:dyDescent="0.2">
      <c r="A32" s="19">
        <v>5</v>
      </c>
      <c r="B32" s="19" t="str">
        <f>Source!F32</f>
        <v>15.2-49-28</v>
      </c>
      <c r="C32" s="19" t="s">
        <v>21</v>
      </c>
      <c r="D32" s="20" t="str">
        <f>Source!H32</f>
        <v>т</v>
      </c>
      <c r="E32" s="18">
        <f>Source!I32</f>
        <v>69.501000000000005</v>
      </c>
      <c r="F32" s="22"/>
      <c r="G32" s="21"/>
      <c r="H32" s="18"/>
      <c r="I32" s="22"/>
      <c r="J32" s="18"/>
      <c r="K32" s="22"/>
      <c r="Q32">
        <f>ROUND((Source!DN32/100)*ROUND((ROUND((Source!AF32*Source!AV32*Source!I32),2)),2), 2)</f>
        <v>0</v>
      </c>
      <c r="R32">
        <f>Source!X32</f>
        <v>0</v>
      </c>
      <c r="S32">
        <f>ROUND((Source!DO32/100)*ROUND((ROUND((Source!AF32*Source!AV32*Source!I32),2)),2), 2)</f>
        <v>0</v>
      </c>
      <c r="T32">
        <f>Source!Y32</f>
        <v>0</v>
      </c>
      <c r="U32">
        <f>ROUND((175/100)*ROUND((ROUND((Source!AE32*Source!AV32*Source!I32),2)),2), 2)</f>
        <v>0</v>
      </c>
      <c r="V32">
        <f>ROUND((0/100)*ROUND(ROUND((ROUND((Source!AE32*Source!AV32*Source!I32),2)*Source!BS32),2), 2), 2)</f>
        <v>0</v>
      </c>
      <c r="AI32">
        <v>0</v>
      </c>
    </row>
    <row r="33" spans="1:35" ht="25.5" x14ac:dyDescent="0.2">
      <c r="C33" s="23" t="str">
        <f>"Объем: "&amp;Source!I32&amp;"=(3,616+"&amp;"14,466+"&amp;"19,574+"&amp;"2,059)*"&amp;"1,75"</f>
        <v>Объем: 69,501=(3,616+14,466+19,574+2,059)*1,75</v>
      </c>
    </row>
    <row r="34" spans="1:35" ht="14.25" x14ac:dyDescent="0.2">
      <c r="A34" s="24"/>
      <c r="B34" s="24"/>
      <c r="C34" s="24" t="s">
        <v>144</v>
      </c>
      <c r="D34" s="25"/>
      <c r="E34" s="26"/>
      <c r="F34" s="27">
        <f>Source!AM32</f>
        <v>47.49</v>
      </c>
      <c r="G34" s="28" t="str">
        <f>Source!DE32</f>
        <v/>
      </c>
      <c r="H34" s="26">
        <f>Source!AV32</f>
        <v>1</v>
      </c>
      <c r="I34" s="27">
        <f>(ROUND((ROUND(((Source!ET32)*Source!AV32*Source!I32),2)),2)+ROUND((ROUND(((Source!AE32-(Source!EU32))*Source!AV32*Source!I32),2)),2))</f>
        <v>3300.6</v>
      </c>
      <c r="J34" s="26">
        <f>IF(Source!BB32&lt;&gt; 0, Source!BB32, 1)</f>
        <v>19.329999999999998</v>
      </c>
      <c r="K34" s="27">
        <f>Source!Q32</f>
        <v>63800.6</v>
      </c>
    </row>
    <row r="35" spans="1:35" ht="15" x14ac:dyDescent="0.25">
      <c r="C35" s="13" t="s">
        <v>145</v>
      </c>
      <c r="H35" s="40">
        <f>I34+0</f>
        <v>3300.6</v>
      </c>
      <c r="I35" s="40"/>
      <c r="J35" s="40">
        <f>K34+0</f>
        <v>63800.6</v>
      </c>
      <c r="K35" s="40"/>
      <c r="O35" s="29">
        <f>I34+0</f>
        <v>3300.6</v>
      </c>
      <c r="P35" s="29">
        <f>K34+0</f>
        <v>63800.6</v>
      </c>
      <c r="X35">
        <f>IF(Source!BI32&lt;=1,I34-0, 0)</f>
        <v>0</v>
      </c>
      <c r="Y35">
        <f>IF(Source!BI32=2,I34-0, 0)</f>
        <v>0</v>
      </c>
      <c r="Z35">
        <f>IF(Source!BI32=3,I34-0, 0)</f>
        <v>0</v>
      </c>
      <c r="AA35">
        <f>IF(Source!BI32=4,I34,0)</f>
        <v>3300.6</v>
      </c>
    </row>
    <row r="37" spans="1:35" ht="42.75" x14ac:dyDescent="0.2">
      <c r="A37" s="19">
        <v>6</v>
      </c>
      <c r="B37" s="19" t="str">
        <f>Source!F33</f>
        <v>15.1-1102-01</v>
      </c>
      <c r="C37" s="19" t="s">
        <v>29</v>
      </c>
      <c r="D37" s="20" t="str">
        <f>Source!H33</f>
        <v>1 Т</v>
      </c>
      <c r="E37" s="18">
        <f>Source!I33</f>
        <v>69.501000000000005</v>
      </c>
      <c r="F37" s="22"/>
      <c r="G37" s="21"/>
      <c r="H37" s="18"/>
      <c r="I37" s="22"/>
      <c r="J37" s="18"/>
      <c r="K37" s="22"/>
      <c r="Q37">
        <f>ROUND((Source!DN33/100)*ROUND((ROUND((Source!AF33*Source!AV33*Source!I33),2)),2), 2)</f>
        <v>0</v>
      </c>
      <c r="R37">
        <f>Source!X33</f>
        <v>0</v>
      </c>
      <c r="S37">
        <f>ROUND((Source!DO33/100)*ROUND((ROUND((Source!AF33*Source!AV33*Source!I33),2)),2), 2)</f>
        <v>0</v>
      </c>
      <c r="T37">
        <f>Source!Y33</f>
        <v>0</v>
      </c>
      <c r="U37">
        <f>ROUND((175/100)*ROUND((ROUND((Source!AE33*Source!AV33*Source!I33),2)),2), 2)</f>
        <v>0</v>
      </c>
      <c r="V37">
        <f>ROUND((0/100)*ROUND(ROUND((ROUND((Source!AE33*Source!AV33*Source!I33),2)*Source!BS33),2), 2), 2)</f>
        <v>0</v>
      </c>
      <c r="AI37">
        <v>0</v>
      </c>
    </row>
    <row r="38" spans="1:35" ht="14.25" x14ac:dyDescent="0.2">
      <c r="A38" s="24"/>
      <c r="B38" s="24"/>
      <c r="C38" s="24" t="s">
        <v>144</v>
      </c>
      <c r="D38" s="25"/>
      <c r="E38" s="26"/>
      <c r="F38" s="27">
        <f>Source!AM33</f>
        <v>12.61</v>
      </c>
      <c r="G38" s="28" t="str">
        <f>Source!DE33</f>
        <v/>
      </c>
      <c r="H38" s="26">
        <f>Source!AV33</f>
        <v>1</v>
      </c>
      <c r="I38" s="27">
        <f>(ROUND((ROUND(((Source!ET33)*Source!AV33*Source!I33),2)),2)+ROUND((ROUND(((Source!AE33-(Source!EU33))*Source!AV33*Source!I33),2)),2))</f>
        <v>876.41</v>
      </c>
      <c r="J38" s="26">
        <f>IF(Source!BB33&lt;&gt; 0, Source!BB33, 1)</f>
        <v>13.26</v>
      </c>
      <c r="K38" s="27">
        <f>Source!Q33</f>
        <v>11621.2</v>
      </c>
    </row>
    <row r="39" spans="1:35" ht="15" x14ac:dyDescent="0.25">
      <c r="C39" s="13" t="s">
        <v>145</v>
      </c>
      <c r="H39" s="40">
        <f>I38+0</f>
        <v>876.41</v>
      </c>
      <c r="I39" s="40"/>
      <c r="J39" s="40">
        <f>K38+0</f>
        <v>11621.2</v>
      </c>
      <c r="K39" s="40"/>
      <c r="O39" s="29">
        <f>I38+0</f>
        <v>876.41</v>
      </c>
      <c r="P39" s="29">
        <f>K38+0</f>
        <v>11621.2</v>
      </c>
      <c r="X39">
        <f>IF(Source!BI33&lt;=1,I38-0, 0)</f>
        <v>0</v>
      </c>
      <c r="Y39">
        <f>IF(Source!BI33=2,I38-0, 0)</f>
        <v>0</v>
      </c>
      <c r="Z39">
        <f>IF(Source!BI33=3,I38-0, 0)</f>
        <v>0</v>
      </c>
      <c r="AA39">
        <f>IF(Source!BI33=4,I38,0)</f>
        <v>876.41</v>
      </c>
    </row>
    <row r="42" spans="1:35" ht="15" x14ac:dyDescent="0.25">
      <c r="B42" s="41" t="str">
        <f>Source!G34</f>
        <v>Благоустройство</v>
      </c>
      <c r="C42" s="41"/>
      <c r="D42" s="41"/>
      <c r="E42" s="41"/>
      <c r="F42" s="41"/>
      <c r="G42" s="41"/>
      <c r="H42" s="41"/>
      <c r="I42" s="41"/>
      <c r="J42" s="41"/>
    </row>
    <row r="43" spans="1:35" ht="42.75" x14ac:dyDescent="0.2">
      <c r="A43" s="19">
        <v>7</v>
      </c>
      <c r="B43" s="19" t="str">
        <f>Source!F35</f>
        <v>15.2-49-42</v>
      </c>
      <c r="C43" s="19" t="s">
        <v>38</v>
      </c>
      <c r="D43" s="20" t="str">
        <f>Source!H35</f>
        <v>т</v>
      </c>
      <c r="E43" s="18">
        <f>Source!I35</f>
        <v>33.845599999999997</v>
      </c>
      <c r="F43" s="22"/>
      <c r="G43" s="21"/>
      <c r="H43" s="18"/>
      <c r="I43" s="22"/>
      <c r="J43" s="18"/>
      <c r="K43" s="22"/>
      <c r="Q43">
        <f>ROUND((Source!DN35/100)*ROUND((ROUND((Source!AF35*Source!AV35*Source!I35),2)),2), 2)</f>
        <v>0</v>
      </c>
      <c r="R43">
        <f>Source!X35</f>
        <v>0</v>
      </c>
      <c r="S43">
        <f>ROUND((Source!DO35/100)*ROUND((ROUND((Source!AF35*Source!AV35*Source!I35),2)),2), 2)</f>
        <v>0</v>
      </c>
      <c r="T43">
        <f>Source!Y35</f>
        <v>0</v>
      </c>
      <c r="U43">
        <f>ROUND((175/100)*ROUND((ROUND((Source!AE35*Source!AV35*Source!I35),2)),2), 2)</f>
        <v>0</v>
      </c>
      <c r="V43">
        <f>ROUND((0/100)*ROUND(ROUND((ROUND((Source!AE35*Source!AV35*Source!I35),2)*Source!BS35),2), 2), 2)</f>
        <v>0</v>
      </c>
      <c r="AI43">
        <v>0</v>
      </c>
    </row>
    <row r="44" spans="1:35" x14ac:dyDescent="0.2">
      <c r="C44" s="23" t="str">
        <f>"Объем: "&amp;Source!I35&amp;"="&amp;Source!I36&amp;"+"&amp;""&amp;Source!I37&amp;"+"&amp;""&amp;Source!I38&amp;""</f>
        <v>Объем: 33,8456=26,088+5,2096+2,548</v>
      </c>
    </row>
    <row r="45" spans="1:35" ht="14.25" x14ac:dyDescent="0.2">
      <c r="A45" s="24"/>
      <c r="B45" s="24"/>
      <c r="C45" s="24" t="s">
        <v>144</v>
      </c>
      <c r="D45" s="25"/>
      <c r="E45" s="26"/>
      <c r="F45" s="27">
        <f>Source!AM35</f>
        <v>62.75</v>
      </c>
      <c r="G45" s="28" t="str">
        <f>Source!DE35</f>
        <v/>
      </c>
      <c r="H45" s="26">
        <f>Source!AV35</f>
        <v>1</v>
      </c>
      <c r="I45" s="27">
        <f>(ROUND((ROUND(((Source!ET35)*Source!AV35*Source!I35),2)),2)+ROUND((ROUND(((Source!AE35-(Source!EU35))*Source!AV35*Source!I35),2)),2))</f>
        <v>2123.81</v>
      </c>
      <c r="J45" s="26">
        <f>IF(Source!BB35&lt;&gt; 0, Source!BB35, 1)</f>
        <v>16.829999999999998</v>
      </c>
      <c r="K45" s="27">
        <f>Source!Q35</f>
        <v>35743.72</v>
      </c>
    </row>
    <row r="46" spans="1:35" ht="15" x14ac:dyDescent="0.25">
      <c r="C46" s="13" t="s">
        <v>145</v>
      </c>
      <c r="H46" s="40">
        <f>I45+0</f>
        <v>2123.81</v>
      </c>
      <c r="I46" s="40"/>
      <c r="J46" s="40">
        <f>K45+0</f>
        <v>35743.72</v>
      </c>
      <c r="K46" s="40"/>
      <c r="O46" s="29">
        <f>I45+0</f>
        <v>2123.81</v>
      </c>
      <c r="P46" s="29">
        <f>K45+0</f>
        <v>35743.72</v>
      </c>
      <c r="X46">
        <f>IF(Source!BI35&lt;=1,I45-0, 0)</f>
        <v>0</v>
      </c>
      <c r="Y46">
        <f>IF(Source!BI35=2,I45-0, 0)</f>
        <v>0</v>
      </c>
      <c r="Z46">
        <f>IF(Source!BI35=3,I45-0, 0)</f>
        <v>0</v>
      </c>
      <c r="AA46">
        <f>IF(Source!BI35=4,I45,0)</f>
        <v>2123.81</v>
      </c>
    </row>
    <row r="48" spans="1:35" ht="42.75" x14ac:dyDescent="0.2">
      <c r="A48" s="19">
        <v>8</v>
      </c>
      <c r="B48" s="19" t="str">
        <f>Source!F36</f>
        <v>15.1-1300-02</v>
      </c>
      <c r="C48" s="19" t="s">
        <v>42</v>
      </c>
      <c r="D48" s="20" t="str">
        <f>Source!H36</f>
        <v>1 Т</v>
      </c>
      <c r="E48" s="18">
        <f>Source!I36</f>
        <v>26.088000000000001</v>
      </c>
      <c r="F48" s="22"/>
      <c r="G48" s="21"/>
      <c r="H48" s="18"/>
      <c r="I48" s="22"/>
      <c r="J48" s="18"/>
      <c r="K48" s="22"/>
      <c r="Q48">
        <f>ROUND((Source!DN36/100)*ROUND(Source!AF36*Source!I36, 2), 2)</f>
        <v>0</v>
      </c>
      <c r="R48">
        <f>Source!X36</f>
        <v>0</v>
      </c>
      <c r="S48">
        <f>ROUND((Source!DO36/100)*ROUND(Source!AF36*Source!I36, 2), 2)</f>
        <v>0</v>
      </c>
      <c r="T48">
        <f>Source!Y36</f>
        <v>0</v>
      </c>
      <c r="U48">
        <f>ROUND((175/100)*ROUND(Source!AE36*Source!I36, 2), 2)</f>
        <v>0</v>
      </c>
      <c r="V48">
        <f>ROUND((0/100)*ROUND(Source!CS36*Source!I36, 2), 2)</f>
        <v>0</v>
      </c>
      <c r="AI48">
        <v>0</v>
      </c>
    </row>
    <row r="49" spans="1:35" x14ac:dyDescent="0.2">
      <c r="C49" s="23" t="str">
        <f>"Объем: "&amp;Source!I36&amp;"=(4,6+"&amp;"5,08+"&amp;"1,19)*"&amp;"2,4"</f>
        <v>Объем: 26,088=(4,6+5,08+1,19)*2,4</v>
      </c>
    </row>
    <row r="50" spans="1:35" ht="14.25" x14ac:dyDescent="0.2">
      <c r="A50" s="24"/>
      <c r="B50" s="24"/>
      <c r="C50" s="24" t="s">
        <v>144</v>
      </c>
      <c r="D50" s="25"/>
      <c r="E50" s="26"/>
      <c r="F50" s="27">
        <f>Source!AM36</f>
        <v>36.590000000000003</v>
      </c>
      <c r="G50" s="28" t="str">
        <f>Source!DE36</f>
        <v/>
      </c>
      <c r="H50" s="26">
        <f>Source!AV36</f>
        <v>1</v>
      </c>
      <c r="I50" s="27">
        <f>ROUND(Source!AD36*Source!I36, 2)</f>
        <v>954.82</v>
      </c>
      <c r="J50" s="26">
        <f>IF(Source!BB36&lt;&gt; 0, Source!BB36, 1)</f>
        <v>8.1999999999999993</v>
      </c>
      <c r="K50" s="27">
        <f>Source!Q36</f>
        <v>7829.53</v>
      </c>
    </row>
    <row r="51" spans="1:35" ht="15" x14ac:dyDescent="0.25">
      <c r="C51" s="13" t="s">
        <v>145</v>
      </c>
      <c r="H51" s="40">
        <f>I50+0</f>
        <v>954.82</v>
      </c>
      <c r="I51" s="40"/>
      <c r="J51" s="40">
        <f>K50+0</f>
        <v>7829.53</v>
      </c>
      <c r="K51" s="40"/>
      <c r="O51" s="29">
        <f>I50+0</f>
        <v>954.82</v>
      </c>
      <c r="P51" s="29">
        <f>K50+0</f>
        <v>7829.53</v>
      </c>
      <c r="X51">
        <f>IF(Source!BI36&lt;=1,I50-0, 0)</f>
        <v>954.82</v>
      </c>
      <c r="Y51">
        <f>IF(Source!BI36=2,I50-0, 0)</f>
        <v>0</v>
      </c>
      <c r="Z51">
        <f>IF(Source!BI36=3,I50-0, 0)</f>
        <v>0</v>
      </c>
      <c r="AA51">
        <f>IF(Source!BI36=4,I50,0)</f>
        <v>0</v>
      </c>
    </row>
    <row r="53" spans="1:35" ht="42.75" x14ac:dyDescent="0.2">
      <c r="A53" s="19">
        <v>9</v>
      </c>
      <c r="B53" s="19" t="str">
        <f>Source!F37</f>
        <v>15.1-1201-03</v>
      </c>
      <c r="C53" s="19" t="s">
        <v>46</v>
      </c>
      <c r="D53" s="20" t="str">
        <f>Source!H37</f>
        <v>1 Т</v>
      </c>
      <c r="E53" s="18">
        <f>Source!I37</f>
        <v>5.2096</v>
      </c>
      <c r="F53" s="22"/>
      <c r="G53" s="21"/>
      <c r="H53" s="18"/>
      <c r="I53" s="22"/>
      <c r="J53" s="18"/>
      <c r="K53" s="22"/>
      <c r="Q53">
        <f>ROUND((Source!DN37/100)*ROUND(Source!AF37*Source!I37, 2), 2)</f>
        <v>0</v>
      </c>
      <c r="R53">
        <f>Source!X37</f>
        <v>0</v>
      </c>
      <c r="S53">
        <f>ROUND((Source!DO37/100)*ROUND(Source!AF37*Source!I37, 2), 2)</f>
        <v>0</v>
      </c>
      <c r="T53">
        <f>Source!Y37</f>
        <v>0</v>
      </c>
      <c r="U53">
        <f>ROUND((175/100)*ROUND(Source!AE37*Source!I37, 2), 2)</f>
        <v>0</v>
      </c>
      <c r="V53">
        <f>ROUND((0/100)*ROUND(Source!CS37*Source!I37, 2), 2)</f>
        <v>0</v>
      </c>
      <c r="AI53">
        <v>0</v>
      </c>
    </row>
    <row r="54" spans="1:35" x14ac:dyDescent="0.2">
      <c r="C54" s="23" t="str">
        <f>"Объем: "&amp;Source!I37&amp;"=(1,89+"&amp;"0,35+"&amp;"0,016*"&amp;"4)*"&amp;"2,2"</f>
        <v>Объем: 5,2096=(1,89+0,35+0,016*4)*2,2</v>
      </c>
    </row>
    <row r="55" spans="1:35" ht="14.25" x14ac:dyDescent="0.2">
      <c r="A55" s="24"/>
      <c r="B55" s="24"/>
      <c r="C55" s="24" t="s">
        <v>144</v>
      </c>
      <c r="D55" s="25"/>
      <c r="E55" s="26"/>
      <c r="F55" s="27">
        <f>Source!AM37</f>
        <v>22.57</v>
      </c>
      <c r="G55" s="28" t="str">
        <f>Source!DE37</f>
        <v/>
      </c>
      <c r="H55" s="26">
        <f>Source!AV37</f>
        <v>1</v>
      </c>
      <c r="I55" s="27">
        <f>ROUND(Source!AD37*Source!I37, 2)</f>
        <v>117.74</v>
      </c>
      <c r="J55" s="26">
        <f>IF(Source!BB37&lt;&gt; 0, Source!BB37, 1)</f>
        <v>6.48</v>
      </c>
      <c r="K55" s="27">
        <f>Source!Q37</f>
        <v>762.94</v>
      </c>
    </row>
    <row r="56" spans="1:35" ht="15" x14ac:dyDescent="0.25">
      <c r="C56" s="13" t="s">
        <v>145</v>
      </c>
      <c r="H56" s="40">
        <f>I55+0</f>
        <v>117.74</v>
      </c>
      <c r="I56" s="40"/>
      <c r="J56" s="40">
        <f>K55+0</f>
        <v>762.94</v>
      </c>
      <c r="K56" s="40"/>
      <c r="O56" s="29">
        <f>I55+0</f>
        <v>117.74</v>
      </c>
      <c r="P56" s="29">
        <f>K55+0</f>
        <v>762.94</v>
      </c>
      <c r="X56">
        <f>IF(Source!BI37&lt;=1,I55-0, 0)</f>
        <v>117.74</v>
      </c>
      <c r="Y56">
        <f>IF(Source!BI37=2,I55-0, 0)</f>
        <v>0</v>
      </c>
      <c r="Z56">
        <f>IF(Source!BI37=3,I55-0, 0)</f>
        <v>0</v>
      </c>
      <c r="AA56">
        <f>IF(Source!BI37=4,I55,0)</f>
        <v>0</v>
      </c>
    </row>
    <row r="58" spans="1:35" ht="42.75" x14ac:dyDescent="0.2">
      <c r="A58" s="19">
        <v>10</v>
      </c>
      <c r="B58" s="19" t="str">
        <f>Source!F38</f>
        <v>15.1-1106-02</v>
      </c>
      <c r="C58" s="19" t="s">
        <v>50</v>
      </c>
      <c r="D58" s="20" t="str">
        <f>Source!H38</f>
        <v>1 Т</v>
      </c>
      <c r="E58" s="18">
        <f>Source!I38</f>
        <v>2.548</v>
      </c>
      <c r="F58" s="22"/>
      <c r="G58" s="21"/>
      <c r="H58" s="18"/>
      <c r="I58" s="22"/>
      <c r="J58" s="18"/>
      <c r="K58" s="22"/>
      <c r="Q58">
        <f>ROUND((Source!DN38/100)*ROUND(Source!AF38*Source!I38, 2), 2)</f>
        <v>0</v>
      </c>
      <c r="R58">
        <f>Source!X38</f>
        <v>0</v>
      </c>
      <c r="S58">
        <f>ROUND((Source!DO38/100)*ROUND(Source!AF38*Source!I38, 2), 2)</f>
        <v>0</v>
      </c>
      <c r="T58">
        <f>Source!Y38</f>
        <v>0</v>
      </c>
      <c r="U58">
        <f>ROUND((175/100)*ROUND(Source!AE38*Source!I38, 2), 2)</f>
        <v>0</v>
      </c>
      <c r="V58">
        <f>ROUND((0/100)*ROUND(Source!CS38*Source!I38, 2), 2)</f>
        <v>0</v>
      </c>
      <c r="AI58">
        <v>0</v>
      </c>
    </row>
    <row r="59" spans="1:35" x14ac:dyDescent="0.2">
      <c r="C59" s="23" t="str">
        <f>"Объем: "&amp;Source!I38&amp;"=(1,82)*"&amp;"1,4"</f>
        <v>Объем: 2,548=(1,82)*1,4</v>
      </c>
    </row>
    <row r="60" spans="1:35" ht="14.25" x14ac:dyDescent="0.2">
      <c r="A60" s="24"/>
      <c r="B60" s="24"/>
      <c r="C60" s="24" t="s">
        <v>144</v>
      </c>
      <c r="D60" s="25"/>
      <c r="E60" s="26"/>
      <c r="F60" s="27">
        <f>Source!AM38</f>
        <v>17.84</v>
      </c>
      <c r="G60" s="28" t="str">
        <f>Source!DE38</f>
        <v/>
      </c>
      <c r="H60" s="26">
        <f>Source!AV38</f>
        <v>1</v>
      </c>
      <c r="I60" s="27">
        <f>ROUND(Source!AD38*Source!I38, 2)</f>
        <v>45.35</v>
      </c>
      <c r="J60" s="26">
        <f>IF(Source!BB38&lt;&gt; 0, Source!BB38, 1)</f>
        <v>12.3</v>
      </c>
      <c r="K60" s="27">
        <f>Source!Q38</f>
        <v>557.86</v>
      </c>
    </row>
    <row r="61" spans="1:35" ht="15" x14ac:dyDescent="0.25">
      <c r="C61" s="13" t="s">
        <v>145</v>
      </c>
      <c r="H61" s="40">
        <f>I60+0</f>
        <v>45.35</v>
      </c>
      <c r="I61" s="40"/>
      <c r="J61" s="40">
        <f>K60+0</f>
        <v>557.86</v>
      </c>
      <c r="K61" s="40"/>
      <c r="O61" s="29">
        <f>I60+0</f>
        <v>45.35</v>
      </c>
      <c r="P61" s="29">
        <f>K60+0</f>
        <v>557.86</v>
      </c>
      <c r="X61">
        <f>IF(Source!BI38&lt;=1,I60-0, 0)</f>
        <v>45.35</v>
      </c>
      <c r="Y61">
        <f>IF(Source!BI38=2,I60-0, 0)</f>
        <v>0</v>
      </c>
      <c r="Z61">
        <f>IF(Source!BI38=3,I60-0, 0)</f>
        <v>0</v>
      </c>
      <c r="AA61">
        <f>IF(Source!BI38=4,I60,0)</f>
        <v>0</v>
      </c>
    </row>
    <row r="64" spans="1:35" ht="15" x14ac:dyDescent="0.25">
      <c r="A64" s="44" t="str">
        <f>CONCATENATE("Итого по разделу: ",IF(Source!G40&lt;&gt;"Новый раздел", Source!G40, ""))</f>
        <v>Итого по разделу: Вывоз грунта и мусора</v>
      </c>
      <c r="B64" s="44"/>
      <c r="C64" s="44"/>
      <c r="D64" s="44"/>
      <c r="E64" s="44"/>
      <c r="F64" s="44"/>
      <c r="G64" s="44"/>
      <c r="H64" s="42">
        <f>SUM(O18:O63)</f>
        <v>8190.1100000000006</v>
      </c>
      <c r="I64" s="43"/>
      <c r="J64" s="42">
        <f>SUM(P18:P63)</f>
        <v>134244.19</v>
      </c>
      <c r="K64" s="43"/>
    </row>
    <row r="65" spans="1:11" hidden="1" x14ac:dyDescent="0.2">
      <c r="A65" t="s">
        <v>146</v>
      </c>
      <c r="H65">
        <f>SUM(AC18:AC64)</f>
        <v>0</v>
      </c>
      <c r="J65">
        <f>SUM(AD18:AD64)</f>
        <v>0</v>
      </c>
    </row>
    <row r="66" spans="1:11" hidden="1" x14ac:dyDescent="0.2">
      <c r="A66" t="s">
        <v>147</v>
      </c>
      <c r="H66">
        <f>SUM(AE18:AE65)</f>
        <v>0</v>
      </c>
      <c r="J66">
        <f>SUM(AF18:AF65)</f>
        <v>0</v>
      </c>
    </row>
    <row r="68" spans="1:11" ht="15" x14ac:dyDescent="0.25">
      <c r="A68" s="44" t="str">
        <f>CONCATENATE("Итого по локальной смете: ",IF(Source!G70&lt;&gt;"Новая локальная смета", Source!G70, ""))</f>
        <v>Итого по локальной смете: Вывоз грунта и мусора</v>
      </c>
      <c r="B68" s="44"/>
      <c r="C68" s="44"/>
      <c r="D68" s="44"/>
      <c r="E68" s="44"/>
      <c r="F68" s="44"/>
      <c r="G68" s="44"/>
      <c r="H68" s="42">
        <f>SUM(O17:O67)</f>
        <v>8190.1100000000006</v>
      </c>
      <c r="I68" s="43"/>
      <c r="J68" s="42">
        <f>SUM(P17:P67)</f>
        <v>134244.19</v>
      </c>
      <c r="K68" s="43"/>
    </row>
    <row r="69" spans="1:11" hidden="1" x14ac:dyDescent="0.2">
      <c r="A69" t="s">
        <v>146</v>
      </c>
      <c r="H69">
        <f>SUM(AC17:AC68)</f>
        <v>0</v>
      </c>
      <c r="J69">
        <f>SUM(AD17:AD68)</f>
        <v>0</v>
      </c>
    </row>
    <row r="70" spans="1:11" hidden="1" x14ac:dyDescent="0.2">
      <c r="A70" t="s">
        <v>147</v>
      </c>
      <c r="H70">
        <f>SUM(AE17:AE69)</f>
        <v>0</v>
      </c>
      <c r="J70">
        <f>SUM(AF17:AF69)</f>
        <v>0</v>
      </c>
    </row>
    <row r="73" spans="1:11" ht="14.25" x14ac:dyDescent="0.2">
      <c r="A73" s="45" t="s">
        <v>148</v>
      </c>
      <c r="B73" s="45"/>
      <c r="C73" s="30" t="str">
        <f>IF(Source!AC12&lt;&gt;"", Source!AC12," ")</f>
        <v xml:space="preserve"> </v>
      </c>
      <c r="D73" s="30"/>
      <c r="E73" s="30"/>
      <c r="F73" s="30"/>
      <c r="G73" s="30"/>
      <c r="H73" s="46" t="s">
        <v>151</v>
      </c>
      <c r="I73" s="46"/>
      <c r="J73" s="46"/>
      <c r="K73" s="46"/>
    </row>
    <row r="74" spans="1:11" ht="14.25" x14ac:dyDescent="0.2">
      <c r="A74" s="9"/>
      <c r="B74" s="9"/>
      <c r="C74" s="35" t="s">
        <v>149</v>
      </c>
      <c r="D74" s="35"/>
      <c r="E74" s="35"/>
      <c r="F74" s="35"/>
      <c r="G74" s="35"/>
      <c r="H74" s="9"/>
      <c r="I74" s="9"/>
      <c r="J74" s="9"/>
      <c r="K74" s="9"/>
    </row>
    <row r="75" spans="1:11" ht="14.25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1:11" ht="14.25" x14ac:dyDescent="0.2">
      <c r="A76" s="45" t="s">
        <v>150</v>
      </c>
      <c r="B76" s="45"/>
      <c r="C76" s="30" t="str">
        <f>IF(Source!AE12&lt;&gt;"", Source!AE12," ")</f>
        <v xml:space="preserve"> </v>
      </c>
      <c r="D76" s="30"/>
      <c r="E76" s="30"/>
      <c r="F76" s="30"/>
      <c r="G76" s="30"/>
      <c r="H76" s="46" t="str">
        <f>IF(Source!AD12&lt;&gt;"", Source!AD12," ")</f>
        <v xml:space="preserve"> </v>
      </c>
      <c r="I76" s="46"/>
      <c r="J76" s="46"/>
      <c r="K76" s="46"/>
    </row>
    <row r="77" spans="1:11" ht="14.25" x14ac:dyDescent="0.2">
      <c r="A77" s="9"/>
      <c r="B77" s="9"/>
      <c r="C77" s="35" t="s">
        <v>149</v>
      </c>
      <c r="D77" s="35"/>
      <c r="E77" s="35"/>
      <c r="F77" s="35"/>
      <c r="G77" s="35"/>
      <c r="H77" s="9"/>
      <c r="I77" s="9"/>
      <c r="J77" s="9"/>
      <c r="K77" s="9"/>
    </row>
  </sheetData>
  <mergeCells count="40">
    <mergeCell ref="C77:G77"/>
    <mergeCell ref="J64:K64"/>
    <mergeCell ref="H64:I64"/>
    <mergeCell ref="A64:G64"/>
    <mergeCell ref="J68:K68"/>
    <mergeCell ref="H68:I68"/>
    <mergeCell ref="A68:G68"/>
    <mergeCell ref="A73:B73"/>
    <mergeCell ref="H73:K73"/>
    <mergeCell ref="C74:G74"/>
    <mergeCell ref="A76:B76"/>
    <mergeCell ref="H76:K76"/>
    <mergeCell ref="H51:I51"/>
    <mergeCell ref="J51:K51"/>
    <mergeCell ref="H56:I56"/>
    <mergeCell ref="J56:K56"/>
    <mergeCell ref="H61:I61"/>
    <mergeCell ref="J61:K61"/>
    <mergeCell ref="H46:I46"/>
    <mergeCell ref="J46:K46"/>
    <mergeCell ref="B20:J20"/>
    <mergeCell ref="H24:I24"/>
    <mergeCell ref="J24:K24"/>
    <mergeCell ref="H28:I28"/>
    <mergeCell ref="J28:K28"/>
    <mergeCell ref="B31:J31"/>
    <mergeCell ref="H35:I35"/>
    <mergeCell ref="J35:K35"/>
    <mergeCell ref="H39:I39"/>
    <mergeCell ref="J39:K39"/>
    <mergeCell ref="B42:J42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790BB-B972-47F2-92AD-0100172B1EB5}">
  <dimension ref="A1:IK145"/>
  <sheetViews>
    <sheetView workbookViewId="0">
      <selection activeCell="I38" sqref="I3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140</v>
      </c>
      <c r="C12" s="1">
        <v>0</v>
      </c>
      <c r="D12" s="1">
        <f>ROW(A100)</f>
        <v>100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B100</f>
        <v>140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09-01-03</v>
      </c>
      <c r="G18" s="2" t="str">
        <f t="shared" si="0"/>
        <v>09-01-03 Вывоз грунта и мусора</v>
      </c>
      <c r="H18" s="2"/>
      <c r="I18" s="2"/>
      <c r="J18" s="2"/>
      <c r="K18" s="2"/>
      <c r="L18" s="2"/>
      <c r="M18" s="2"/>
      <c r="N18" s="2"/>
      <c r="O18" s="2">
        <f t="shared" ref="O18:AT18" si="1">O100</f>
        <v>134244.19</v>
      </c>
      <c r="P18" s="2">
        <f t="shared" si="1"/>
        <v>0</v>
      </c>
      <c r="Q18" s="2">
        <f t="shared" si="1"/>
        <v>134244.19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134244.19</v>
      </c>
      <c r="AS18" s="2">
        <f t="shared" si="1"/>
        <v>9150.33</v>
      </c>
      <c r="AT18" s="2">
        <f t="shared" si="1"/>
        <v>0</v>
      </c>
      <c r="AU18" s="2">
        <f t="shared" ref="AU18:BZ18" si="2">AU100</f>
        <v>125093.86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ROW(A70)</f>
        <v>70</v>
      </c>
      <c r="E20" s="1"/>
      <c r="F20" s="1" t="s">
        <v>4</v>
      </c>
      <c r="G20" s="1" t="s">
        <v>15</v>
      </c>
      <c r="H20" s="1" t="s">
        <v>3</v>
      </c>
      <c r="I20" s="1">
        <v>0</v>
      </c>
      <c r="J20" s="1" t="s">
        <v>16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09-01-03</v>
      </c>
      <c r="G22" s="2" t="str">
        <f t="shared" si="7"/>
        <v>Вывоз грунта и мусора</v>
      </c>
      <c r="H22" s="2"/>
      <c r="I22" s="2"/>
      <c r="J22" s="2"/>
      <c r="K22" s="2"/>
      <c r="L22" s="2"/>
      <c r="M22" s="2"/>
      <c r="N22" s="2"/>
      <c r="O22" s="2">
        <f t="shared" ref="O22:AT22" si="8">O70</f>
        <v>134244.19</v>
      </c>
      <c r="P22" s="2">
        <f t="shared" si="8"/>
        <v>0</v>
      </c>
      <c r="Q22" s="2">
        <f t="shared" si="8"/>
        <v>134244.19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134244.19</v>
      </c>
      <c r="AS22" s="2">
        <f t="shared" si="8"/>
        <v>9150.33</v>
      </c>
      <c r="AT22" s="2">
        <f t="shared" si="8"/>
        <v>0</v>
      </c>
      <c r="AU22" s="2">
        <f t="shared" ref="AU22:BZ22" si="9">AU70</f>
        <v>125093.86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17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Вывоз грунта и мусора</v>
      </c>
      <c r="H26" s="2"/>
      <c r="I26" s="2"/>
      <c r="J26" s="2"/>
      <c r="K26" s="2"/>
      <c r="L26" s="2"/>
      <c r="M26" s="2"/>
      <c r="N26" s="2"/>
      <c r="O26" s="2">
        <f t="shared" ref="O26:AT26" si="15">O40</f>
        <v>134244.19</v>
      </c>
      <c r="P26" s="2">
        <f t="shared" si="15"/>
        <v>0</v>
      </c>
      <c r="Q26" s="2">
        <f t="shared" si="15"/>
        <v>134244.19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134244.19</v>
      </c>
      <c r="AC26" s="2">
        <f t="shared" si="15"/>
        <v>0</v>
      </c>
      <c r="AD26" s="2">
        <f t="shared" si="15"/>
        <v>134244.19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134244.19</v>
      </c>
      <c r="AS26" s="2">
        <f t="shared" si="15"/>
        <v>9150.33</v>
      </c>
      <c r="AT26" s="2">
        <f t="shared" si="15"/>
        <v>0</v>
      </c>
      <c r="AU26" s="2">
        <f t="shared" ref="AU26:BZ26" si="16">AU40</f>
        <v>125093.86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134244.19</v>
      </c>
      <c r="CB26" s="2">
        <f t="shared" si="17"/>
        <v>9150.33</v>
      </c>
      <c r="CC26" s="2">
        <f t="shared" si="17"/>
        <v>0</v>
      </c>
      <c r="CD26" s="2">
        <f t="shared" si="17"/>
        <v>125093.86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19</v>
      </c>
      <c r="F29" t="s">
        <v>20</v>
      </c>
      <c r="G29" t="s">
        <v>21</v>
      </c>
      <c r="H29" t="s">
        <v>22</v>
      </c>
      <c r="I29">
        <f>ROUND(ROUND((3.934+0.768+1.793+0.252+0.587)*1.75,3),9)</f>
        <v>12.835000000000001</v>
      </c>
      <c r="J29">
        <v>0</v>
      </c>
      <c r="K29">
        <f>ROUND(ROUND((3.934+0.768+1.793+0.252+0.587)*1.75,3),9)</f>
        <v>12.835000000000001</v>
      </c>
      <c r="O29">
        <f>ROUND(CP29,2)</f>
        <v>11782.21</v>
      </c>
      <c r="P29">
        <f>ROUND((ROUND((AC29*AW29*I29),2)*BC29),2)</f>
        <v>0</v>
      </c>
      <c r="Q29">
        <f>(ROUND((ROUND(((ET29)*AV29*I29),2)*BB29),2)+ROUND((ROUND(((AE29-(EU29))*AV29*I29),2)*BS29),2))</f>
        <v>11782.21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61043679</v>
      </c>
      <c r="AB29">
        <f>ROUND((AC29+AD29+AF29),1)</f>
        <v>47.5</v>
      </c>
      <c r="AC29">
        <f>ROUND((ES29),1)</f>
        <v>0</v>
      </c>
      <c r="AD29">
        <f>ROUND((((ET29)-(EU29))+AE29),1)</f>
        <v>47.5</v>
      </c>
      <c r="AE29">
        <f>ROUND((EU29),1)</f>
        <v>0</v>
      </c>
      <c r="AF29">
        <f>ROUND((EV29),1)</f>
        <v>0</v>
      </c>
      <c r="AG29">
        <f>ROUND((AP29),1)</f>
        <v>0</v>
      </c>
      <c r="AH29">
        <f>(EW29)</f>
        <v>0</v>
      </c>
      <c r="AI29">
        <f>(EX29)</f>
        <v>0</v>
      </c>
      <c r="AJ29">
        <f>(AS29)</f>
        <v>0</v>
      </c>
      <c r="AK29">
        <v>47.49</v>
      </c>
      <c r="AL29">
        <v>0</v>
      </c>
      <c r="AM29">
        <v>47.49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19.329999999999998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23</v>
      </c>
      <c r="BM29">
        <v>188</v>
      </c>
      <c r="BN29">
        <v>0</v>
      </c>
      <c r="BO29" t="s">
        <v>20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11782.21</v>
      </c>
      <c r="CQ29">
        <f>ROUND((ROUND((AC29*AW29*1),2)*BC29),2)</f>
        <v>0</v>
      </c>
      <c r="CR29">
        <f>(ROUND((ROUND(((ET29)*AV29*1),2)*BB29),2)+ROUND((ROUND(((AE29-(EU29))*AV29*1),2)*BS29),2))</f>
        <v>917.98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94</v>
      </c>
      <c r="DO29">
        <v>61</v>
      </c>
      <c r="DP29">
        <v>1</v>
      </c>
      <c r="DQ29">
        <v>1</v>
      </c>
      <c r="DU29">
        <v>1009</v>
      </c>
      <c r="DV29" t="s">
        <v>22</v>
      </c>
      <c r="DW29" t="s">
        <v>22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60107365</v>
      </c>
      <c r="EF29">
        <v>150</v>
      </c>
      <c r="EG29" t="s">
        <v>24</v>
      </c>
      <c r="EH29">
        <v>0</v>
      </c>
      <c r="EI29" t="s">
        <v>3</v>
      </c>
      <c r="EJ29">
        <v>4</v>
      </c>
      <c r="EK29">
        <v>188</v>
      </c>
      <c r="EL29" t="s">
        <v>25</v>
      </c>
      <c r="EM29" t="s">
        <v>26</v>
      </c>
      <c r="EO29" t="s">
        <v>3</v>
      </c>
      <c r="EQ29">
        <v>0</v>
      </c>
      <c r="ER29">
        <v>47.49</v>
      </c>
      <c r="ES29">
        <v>0</v>
      </c>
      <c r="ET29">
        <v>47.49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61</v>
      </c>
      <c r="GA29" t="s">
        <v>3</v>
      </c>
      <c r="GD29">
        <v>1</v>
      </c>
      <c r="GF29">
        <v>-1691607381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11782.21</v>
      </c>
      <c r="GN29">
        <f>IF(OR(BI29=0,BI29=1),GM29-GX29,0)</f>
        <v>0</v>
      </c>
      <c r="GO29">
        <f>IF(BI29=2,GM29-GX29,0)</f>
        <v>0</v>
      </c>
      <c r="GP29">
        <f>IF(BI29=4,GM29-GX29,0)</f>
        <v>11782.21</v>
      </c>
      <c r="GR29">
        <v>0</v>
      </c>
      <c r="GS29">
        <v>3</v>
      </c>
      <c r="GT29">
        <v>0</v>
      </c>
      <c r="GU29" t="s">
        <v>3</v>
      </c>
      <c r="GV29">
        <f>ROUND((GT29),1)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27</v>
      </c>
      <c r="F30" t="s">
        <v>28</v>
      </c>
      <c r="G30" t="s">
        <v>29</v>
      </c>
      <c r="H30" t="s">
        <v>30</v>
      </c>
      <c r="I30">
        <f>ROUND(I29,9)</f>
        <v>12.835000000000001</v>
      </c>
      <c r="J30">
        <v>0</v>
      </c>
      <c r="K30">
        <f>ROUND(I29,9)</f>
        <v>12.835000000000001</v>
      </c>
      <c r="O30">
        <f>ROUND(CP30,2)</f>
        <v>2146.13</v>
      </c>
      <c r="P30">
        <f>ROUND((ROUND((AC30*AW30*I30),2)*BC30),2)</f>
        <v>0</v>
      </c>
      <c r="Q30">
        <f>(ROUND((ROUND(((ET30)*AV30*I30),2)*BB30),2)+ROUND((ROUND(((AE30-(EU30))*AV30*I30),2)*BS30),2))</f>
        <v>2146.13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61043679</v>
      </c>
      <c r="AB30">
        <f>ROUND((AC30+AD30+AF30),1)</f>
        <v>12.6</v>
      </c>
      <c r="AC30">
        <f>ROUND((ES30),1)</f>
        <v>0</v>
      </c>
      <c r="AD30">
        <f>ROUND((((ET30)-(EU30))+AE30),1)</f>
        <v>12.6</v>
      </c>
      <c r="AE30">
        <f>ROUND((EU30),1)</f>
        <v>0</v>
      </c>
      <c r="AF30">
        <f>ROUND((EV30),1)</f>
        <v>0</v>
      </c>
      <c r="AG30">
        <f>ROUND((AP30),1)</f>
        <v>0</v>
      </c>
      <c r="AH30">
        <f>(EW30)</f>
        <v>0</v>
      </c>
      <c r="AI30">
        <f>(EX30)</f>
        <v>0</v>
      </c>
      <c r="AJ30">
        <f>(AS30)</f>
        <v>0</v>
      </c>
      <c r="AK30">
        <v>12.61</v>
      </c>
      <c r="AL30">
        <v>0</v>
      </c>
      <c r="AM30">
        <v>12.61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13.26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31</v>
      </c>
      <c r="BM30">
        <v>188</v>
      </c>
      <c r="BN30">
        <v>0</v>
      </c>
      <c r="BO30" t="s">
        <v>28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2146.13</v>
      </c>
      <c r="CQ30">
        <f>ROUND((ROUND((AC30*AW30*1),2)*BC30),2)</f>
        <v>0</v>
      </c>
      <c r="CR30">
        <f>(ROUND((ROUND(((ET30)*AV30*1),2)*BB30),2)+ROUND((ROUND(((AE30-(EU30))*AV30*1),2)*BS30),2))</f>
        <v>167.21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94</v>
      </c>
      <c r="DO30">
        <v>61</v>
      </c>
      <c r="DP30">
        <v>1</v>
      </c>
      <c r="DQ30">
        <v>1</v>
      </c>
      <c r="DU30">
        <v>1013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60107365</v>
      </c>
      <c r="EF30">
        <v>150</v>
      </c>
      <c r="EG30" t="s">
        <v>24</v>
      </c>
      <c r="EH30">
        <v>0</v>
      </c>
      <c r="EI30" t="s">
        <v>3</v>
      </c>
      <c r="EJ30">
        <v>4</v>
      </c>
      <c r="EK30">
        <v>188</v>
      </c>
      <c r="EL30" t="s">
        <v>25</v>
      </c>
      <c r="EM30" t="s">
        <v>26</v>
      </c>
      <c r="EO30" t="s">
        <v>3</v>
      </c>
      <c r="EQ30">
        <v>0</v>
      </c>
      <c r="ER30">
        <v>12.61</v>
      </c>
      <c r="ES30">
        <v>0</v>
      </c>
      <c r="ET30">
        <v>12.61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94</v>
      </c>
      <c r="FY30">
        <v>61</v>
      </c>
      <c r="GA30" t="s">
        <v>3</v>
      </c>
      <c r="GD30">
        <v>1</v>
      </c>
      <c r="GF30">
        <v>1644987898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2146.13</v>
      </c>
      <c r="GN30">
        <f>IF(OR(BI30=0,BI30=1),GM30-GX30,0)</f>
        <v>0</v>
      </c>
      <c r="GO30">
        <f>IF(BI30=2,GM30-GX30,0)</f>
        <v>0</v>
      </c>
      <c r="GP30">
        <f>IF(BI30=4,GM30-GX30,0)</f>
        <v>2146.13</v>
      </c>
      <c r="GR30">
        <v>0</v>
      </c>
      <c r="GS30">
        <v>3</v>
      </c>
      <c r="GT30">
        <v>0</v>
      </c>
      <c r="GU30" t="s">
        <v>3</v>
      </c>
      <c r="GV30">
        <f>ROUND((GT30),1)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32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33</v>
      </c>
      <c r="F32" t="s">
        <v>20</v>
      </c>
      <c r="G32" t="s">
        <v>21</v>
      </c>
      <c r="H32" t="s">
        <v>22</v>
      </c>
      <c r="I32">
        <f>ROUND(ROUND((3.616+14.466+19.574+2.059)*1.75,3),9)</f>
        <v>69.501000000000005</v>
      </c>
      <c r="J32">
        <v>0</v>
      </c>
      <c r="K32">
        <f>ROUND(ROUND((3.616+14.466+19.574+2.059)*1.75,3),9)</f>
        <v>69.501000000000005</v>
      </c>
      <c r="O32">
        <f>ROUND(CP32,2)</f>
        <v>63800.6</v>
      </c>
      <c r="P32">
        <f>ROUND((ROUND((AC32*AW32*I32),2)*BC32),2)</f>
        <v>0</v>
      </c>
      <c r="Q32">
        <f>(ROUND((ROUND(((ET32)*AV32*I32),2)*BB32),2)+ROUND((ROUND(((AE32-(EU32))*AV32*I32),2)*BS32),2))</f>
        <v>63800.6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61043679</v>
      </c>
      <c r="AB32">
        <f>ROUND((AC32+AD32+AF32),1)</f>
        <v>47.5</v>
      </c>
      <c r="AC32">
        <f>ROUND((ES32),1)</f>
        <v>0</v>
      </c>
      <c r="AD32">
        <f>ROUND((((ET32)-(EU32))+AE32),1)</f>
        <v>47.5</v>
      </c>
      <c r="AE32">
        <f>ROUND((EU32),1)</f>
        <v>0</v>
      </c>
      <c r="AF32">
        <f>ROUND((EV32),1)</f>
        <v>0</v>
      </c>
      <c r="AG32">
        <f>ROUND((AP32),1)</f>
        <v>0</v>
      </c>
      <c r="AH32">
        <f>(EW32)</f>
        <v>0</v>
      </c>
      <c r="AI32">
        <f>(EX32)</f>
        <v>0</v>
      </c>
      <c r="AJ32">
        <f>(AS32)</f>
        <v>0</v>
      </c>
      <c r="AK32">
        <v>47.49</v>
      </c>
      <c r="AL32">
        <v>0</v>
      </c>
      <c r="AM32">
        <v>47.49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19.329999999999998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23</v>
      </c>
      <c r="BM32">
        <v>188</v>
      </c>
      <c r="BN32">
        <v>0</v>
      </c>
      <c r="BO32" t="s">
        <v>20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63800.6</v>
      </c>
      <c r="CQ32">
        <f>ROUND((ROUND((AC32*AW32*1),2)*BC32),2)</f>
        <v>0</v>
      </c>
      <c r="CR32">
        <f>(ROUND((ROUND(((ET32)*AV32*1),2)*BB32),2)+ROUND((ROUND(((AE32-(EU32))*AV32*1),2)*BS32),2))</f>
        <v>917.98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>AI32</f>
        <v>0</v>
      </c>
      <c r="CX32">
        <f>AJ32</f>
        <v>0</v>
      </c>
      <c r="CY32">
        <f>S32*(BZ32/100)</f>
        <v>0</v>
      </c>
      <c r="CZ32">
        <f>S32*(CA32/100)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94</v>
      </c>
      <c r="DO32">
        <v>61</v>
      </c>
      <c r="DP32">
        <v>1</v>
      </c>
      <c r="DQ32">
        <v>1</v>
      </c>
      <c r="DU32">
        <v>1009</v>
      </c>
      <c r="DV32" t="s">
        <v>22</v>
      </c>
      <c r="DW32" t="s">
        <v>22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60107365</v>
      </c>
      <c r="EF32">
        <v>150</v>
      </c>
      <c r="EG32" t="s">
        <v>24</v>
      </c>
      <c r="EH32">
        <v>0</v>
      </c>
      <c r="EI32" t="s">
        <v>3</v>
      </c>
      <c r="EJ32">
        <v>4</v>
      </c>
      <c r="EK32">
        <v>188</v>
      </c>
      <c r="EL32" t="s">
        <v>25</v>
      </c>
      <c r="EM32" t="s">
        <v>26</v>
      </c>
      <c r="EO32" t="s">
        <v>3</v>
      </c>
      <c r="EQ32">
        <v>0</v>
      </c>
      <c r="ER32">
        <v>47.49</v>
      </c>
      <c r="ES32">
        <v>0</v>
      </c>
      <c r="ET32">
        <v>47.49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94</v>
      </c>
      <c r="FY32">
        <v>61</v>
      </c>
      <c r="GA32" t="s">
        <v>3</v>
      </c>
      <c r="GD32">
        <v>1</v>
      </c>
      <c r="GF32">
        <v>-1691607381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63800.6</v>
      </c>
      <c r="GN32">
        <f>IF(OR(BI32=0,BI32=1),GM32-GX32,0)</f>
        <v>0</v>
      </c>
      <c r="GO32">
        <f>IF(BI32=2,GM32-GX32,0)</f>
        <v>0</v>
      </c>
      <c r="GP32">
        <f>IF(BI32=4,GM32-GX32,0)</f>
        <v>63800.6</v>
      </c>
      <c r="GR32">
        <v>0</v>
      </c>
      <c r="GS32">
        <v>3</v>
      </c>
      <c r="GT32">
        <v>0</v>
      </c>
      <c r="GU32" t="s">
        <v>3</v>
      </c>
      <c r="GV32">
        <f>ROUND((GT32),1)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34</v>
      </c>
      <c r="F33" t="s">
        <v>28</v>
      </c>
      <c r="G33" t="s">
        <v>29</v>
      </c>
      <c r="H33" t="s">
        <v>30</v>
      </c>
      <c r="I33">
        <f>ROUND(I32,9)</f>
        <v>69.501000000000005</v>
      </c>
      <c r="J33">
        <v>0</v>
      </c>
      <c r="K33">
        <f>ROUND(I32,9)</f>
        <v>69.501000000000005</v>
      </c>
      <c r="O33">
        <f>ROUND(CP33,2)</f>
        <v>11621.2</v>
      </c>
      <c r="P33">
        <f>ROUND((ROUND((AC33*AW33*I33),2)*BC33),2)</f>
        <v>0</v>
      </c>
      <c r="Q33">
        <f>(ROUND((ROUND(((ET33)*AV33*I33),2)*BB33),2)+ROUND((ROUND(((AE33-(EU33))*AV33*I33),2)*BS33),2))</f>
        <v>11621.2</v>
      </c>
      <c r="R33">
        <f>ROUND((ROUND((AE33*AV33*I33),2)*BS33),2)</f>
        <v>0</v>
      </c>
      <c r="S33">
        <f>ROUND((ROUND((AF33*AV33*I33),2)*BA33),2)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61043679</v>
      </c>
      <c r="AB33">
        <f>ROUND((AC33+AD33+AF33),1)</f>
        <v>12.6</v>
      </c>
      <c r="AC33">
        <f>ROUND((ES33),1)</f>
        <v>0</v>
      </c>
      <c r="AD33">
        <f>ROUND((((ET33)-(EU33))+AE33),1)</f>
        <v>12.6</v>
      </c>
      <c r="AE33">
        <f>ROUND((EU33),1)</f>
        <v>0</v>
      </c>
      <c r="AF33">
        <f>ROUND((EV33),1)</f>
        <v>0</v>
      </c>
      <c r="AG33">
        <f>ROUND((AP33),1)</f>
        <v>0</v>
      </c>
      <c r="AH33">
        <f>(EW33)</f>
        <v>0</v>
      </c>
      <c r="AI33">
        <f>(EX33)</f>
        <v>0</v>
      </c>
      <c r="AJ33">
        <f>(AS33)</f>
        <v>0</v>
      </c>
      <c r="AK33">
        <v>12.61</v>
      </c>
      <c r="AL33">
        <v>0</v>
      </c>
      <c r="AM33">
        <v>12.61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13.26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31</v>
      </c>
      <c r="BM33">
        <v>188</v>
      </c>
      <c r="BN33">
        <v>0</v>
      </c>
      <c r="BO33" t="s">
        <v>28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11621.2</v>
      </c>
      <c r="CQ33">
        <f>ROUND((ROUND((AC33*AW33*1),2)*BC33),2)</f>
        <v>0</v>
      </c>
      <c r="CR33">
        <f>(ROUND((ROUND(((ET33)*AV33*1),2)*BB33),2)+ROUND((ROUND(((AE33-(EU33))*AV33*1),2)*BS33),2))</f>
        <v>167.21</v>
      </c>
      <c r="CS33">
        <f>ROUND((ROUND((AE33*AV33*1),2)*BS33),2)</f>
        <v>0</v>
      </c>
      <c r="CT33">
        <f>ROUND((ROUND((AF33*AV33*1),2)*BA33),2)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94</v>
      </c>
      <c r="DO33">
        <v>61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60107365</v>
      </c>
      <c r="EF33">
        <v>150</v>
      </c>
      <c r="EG33" t="s">
        <v>24</v>
      </c>
      <c r="EH33">
        <v>0</v>
      </c>
      <c r="EI33" t="s">
        <v>3</v>
      </c>
      <c r="EJ33">
        <v>4</v>
      </c>
      <c r="EK33">
        <v>188</v>
      </c>
      <c r="EL33" t="s">
        <v>25</v>
      </c>
      <c r="EM33" t="s">
        <v>26</v>
      </c>
      <c r="EO33" t="s">
        <v>3</v>
      </c>
      <c r="EQ33">
        <v>0</v>
      </c>
      <c r="ER33">
        <v>12.61</v>
      </c>
      <c r="ES33">
        <v>0</v>
      </c>
      <c r="ET33">
        <v>12.61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61</v>
      </c>
      <c r="GA33" t="s">
        <v>3</v>
      </c>
      <c r="GD33">
        <v>1</v>
      </c>
      <c r="GF33">
        <v>1644987898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11621.2</v>
      </c>
      <c r="GN33">
        <f>IF(OR(BI33=0,BI33=1),GM33-GX33,0)</f>
        <v>0</v>
      </c>
      <c r="GO33">
        <f>IF(BI33=2,GM33-GX33,0)</f>
        <v>0</v>
      </c>
      <c r="GP33">
        <f>IF(BI33=4,GM33-GX33,0)</f>
        <v>11621.2</v>
      </c>
      <c r="GR33">
        <v>0</v>
      </c>
      <c r="GS33">
        <v>3</v>
      </c>
      <c r="GT33">
        <v>0</v>
      </c>
      <c r="GU33" t="s">
        <v>3</v>
      </c>
      <c r="GV33">
        <f>ROUND((GT33),1)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35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ROW(SmtRes!A5)</f>
        <v>5</v>
      </c>
      <c r="D35">
        <f>ROW(EtalonRes!A5)</f>
        <v>5</v>
      </c>
      <c r="E35" t="s">
        <v>36</v>
      </c>
      <c r="F35" t="s">
        <v>37</v>
      </c>
      <c r="G35" t="s">
        <v>38</v>
      </c>
      <c r="H35" t="s">
        <v>22</v>
      </c>
      <c r="I35">
        <f>ROUND(I36+I37+I38,9)</f>
        <v>33.845599999999997</v>
      </c>
      <c r="J35">
        <v>0</v>
      </c>
      <c r="K35">
        <f>ROUND(I36+I37+I38,9)</f>
        <v>33.845599999999997</v>
      </c>
      <c r="O35">
        <f>ROUND(CP35,2)</f>
        <v>35743.72</v>
      </c>
      <c r="P35">
        <f>ROUND((ROUND((AC35*AW35*I35),2)*BC35),2)</f>
        <v>0</v>
      </c>
      <c r="Q35">
        <f>(ROUND((ROUND(((ET35)*AV35*I35),2)*BB35),2)+ROUND((ROUND(((AE35-(EU35))*AV35*I35),2)*BS35),2))</f>
        <v>35743.72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ref="X35:Y38" si="21">ROUND(CY35,2)</f>
        <v>0</v>
      </c>
      <c r="Y35">
        <f t="shared" si="21"/>
        <v>0</v>
      </c>
      <c r="AA35">
        <v>61043679</v>
      </c>
      <c r="AB35">
        <f>ROUND((AC35+AD35+AF35),1)</f>
        <v>62.8</v>
      </c>
      <c r="AC35">
        <f>ROUND((ES35),1)</f>
        <v>0</v>
      </c>
      <c r="AD35">
        <f>ROUND((((ET35)-(EU35))+AE35),1)</f>
        <v>62.8</v>
      </c>
      <c r="AE35">
        <f t="shared" ref="AE35:AF38" si="22">ROUND((EU35),1)</f>
        <v>0</v>
      </c>
      <c r="AF35">
        <f t="shared" si="22"/>
        <v>0</v>
      </c>
      <c r="AG35">
        <f>ROUND((AP35),1)</f>
        <v>0</v>
      </c>
      <c r="AH35">
        <f t="shared" ref="AH35:AI38" si="23">(EW35)</f>
        <v>0</v>
      </c>
      <c r="AI35">
        <f t="shared" si="23"/>
        <v>0</v>
      </c>
      <c r="AJ35">
        <f>(AS35)</f>
        <v>0</v>
      </c>
      <c r="AK35">
        <v>62.75</v>
      </c>
      <c r="AL35">
        <v>0</v>
      </c>
      <c r="AM35">
        <v>62.75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16.829999999999998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39</v>
      </c>
      <c r="BM35">
        <v>188</v>
      </c>
      <c r="BN35">
        <v>0</v>
      </c>
      <c r="BO35" t="s">
        <v>37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35743.72</v>
      </c>
      <c r="CQ35">
        <f>ROUND((ROUND((AC35*AW35*1),2)*BC35),2)</f>
        <v>0</v>
      </c>
      <c r="CR35">
        <f>(ROUND((ROUND(((ET35)*AV35*1),2)*BB35),2)+ROUND((ROUND(((AE35-(EU35))*AV35*1),2)*BS35),2))</f>
        <v>1056.08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ref="CW35:CX38" si="24">AI35</f>
        <v>0</v>
      </c>
      <c r="CX35">
        <f t="shared" si="24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94</v>
      </c>
      <c r="DO35">
        <v>61</v>
      </c>
      <c r="DP35">
        <v>1</v>
      </c>
      <c r="DQ35">
        <v>1</v>
      </c>
      <c r="DU35">
        <v>1009</v>
      </c>
      <c r="DV35" t="s">
        <v>22</v>
      </c>
      <c r="DW35" t="s">
        <v>22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60107365</v>
      </c>
      <c r="EF35">
        <v>150</v>
      </c>
      <c r="EG35" t="s">
        <v>24</v>
      </c>
      <c r="EH35">
        <v>0</v>
      </c>
      <c r="EI35" t="s">
        <v>3</v>
      </c>
      <c r="EJ35">
        <v>4</v>
      </c>
      <c r="EK35">
        <v>188</v>
      </c>
      <c r="EL35" t="s">
        <v>25</v>
      </c>
      <c r="EM35" t="s">
        <v>26</v>
      </c>
      <c r="EO35" t="s">
        <v>3</v>
      </c>
      <c r="EQ35">
        <v>0</v>
      </c>
      <c r="ER35">
        <v>62.75</v>
      </c>
      <c r="ES35">
        <v>0</v>
      </c>
      <c r="ET35">
        <v>62.75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94</v>
      </c>
      <c r="FY35">
        <v>61</v>
      </c>
      <c r="GA35" t="s">
        <v>3</v>
      </c>
      <c r="GD35">
        <v>1</v>
      </c>
      <c r="GF35">
        <v>-1977176681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35743.72</v>
      </c>
      <c r="GN35">
        <f>IF(OR(BI35=0,BI35=1),GM35-GX35,0)</f>
        <v>0</v>
      </c>
      <c r="GO35">
        <f>IF(BI35=2,GM35-GX35,0)</f>
        <v>0</v>
      </c>
      <c r="GP35">
        <f>IF(BI35=4,GM35-GX35,0)</f>
        <v>35743.72</v>
      </c>
      <c r="GR35">
        <v>0</v>
      </c>
      <c r="GS35">
        <v>3</v>
      </c>
      <c r="GT35">
        <v>0</v>
      </c>
      <c r="GU35" t="s">
        <v>3</v>
      </c>
      <c r="GV35">
        <f>ROUND((GT35),1)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40</v>
      </c>
      <c r="F36" t="s">
        <v>41</v>
      </c>
      <c r="G36" t="s">
        <v>42</v>
      </c>
      <c r="H36" t="s">
        <v>30</v>
      </c>
      <c r="I36">
        <f>ROUND(ROUND((4.6+5.08+1.19)*2.4,4),9)</f>
        <v>26.088000000000001</v>
      </c>
      <c r="J36">
        <v>0</v>
      </c>
      <c r="K36">
        <f>ROUND(ROUND((4.6+5.08+1.19)*2.4,4),9)</f>
        <v>26.088000000000001</v>
      </c>
      <c r="O36">
        <f>ROUND(CP36,2)</f>
        <v>7829.53</v>
      </c>
      <c r="P36">
        <f>ROUND(CQ36*I36,2)</f>
        <v>0</v>
      </c>
      <c r="Q36">
        <f>ROUND(CR36*I36,2)</f>
        <v>7829.53</v>
      </c>
      <c r="R36">
        <f>ROUND(CS36*I36,2)</f>
        <v>0</v>
      </c>
      <c r="S36">
        <f>ROUND(CT36*I36,2)</f>
        <v>0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 t="shared" si="21"/>
        <v>0</v>
      </c>
      <c r="Y36">
        <f t="shared" si="21"/>
        <v>0</v>
      </c>
      <c r="AA36">
        <v>61043679</v>
      </c>
      <c r="AB36">
        <f>ROUND((AC36+AD36+AF36),1)</f>
        <v>36.6</v>
      </c>
      <c r="AC36">
        <f>ROUND((ES36),1)</f>
        <v>0</v>
      </c>
      <c r="AD36">
        <f>ROUND((ET36),1)</f>
        <v>36.6</v>
      </c>
      <c r="AE36">
        <f t="shared" si="22"/>
        <v>0</v>
      </c>
      <c r="AF36">
        <f t="shared" si="22"/>
        <v>0</v>
      </c>
      <c r="AG36">
        <f>ROUND((AP36),1)</f>
        <v>0</v>
      </c>
      <c r="AH36">
        <f t="shared" si="23"/>
        <v>0</v>
      </c>
      <c r="AI36">
        <f t="shared" si="23"/>
        <v>0</v>
      </c>
      <c r="AJ36">
        <f>(AS36)</f>
        <v>0</v>
      </c>
      <c r="AK36">
        <v>36.590000000000003</v>
      </c>
      <c r="AL36">
        <v>0</v>
      </c>
      <c r="AM36">
        <v>36.590000000000003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8.1999999999999993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0</v>
      </c>
      <c r="BJ36" t="s">
        <v>43</v>
      </c>
      <c r="BM36">
        <v>1113</v>
      </c>
      <c r="BN36">
        <v>0</v>
      </c>
      <c r="BO36" t="s">
        <v>41</v>
      </c>
      <c r="BP36">
        <v>1</v>
      </c>
      <c r="BQ36">
        <v>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7829.53</v>
      </c>
      <c r="CQ36">
        <f>AC36*BC36</f>
        <v>0</v>
      </c>
      <c r="CR36">
        <f>AD36*BB36</f>
        <v>300.12</v>
      </c>
      <c r="CS36">
        <f>AE36*BS36</f>
        <v>0</v>
      </c>
      <c r="CT36">
        <f>AF36*BA36</f>
        <v>0</v>
      </c>
      <c r="CU36">
        <f>AG36</f>
        <v>0</v>
      </c>
      <c r="CV36">
        <f>AH36</f>
        <v>0</v>
      </c>
      <c r="CW36">
        <f t="shared" si="24"/>
        <v>0</v>
      </c>
      <c r="CX36">
        <f t="shared" si="24"/>
        <v>0</v>
      </c>
      <c r="CY36">
        <f>S36*(BZ36/100)</f>
        <v>0</v>
      </c>
      <c r="CZ36">
        <f>S36*(CA36/100)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30</v>
      </c>
      <c r="DW36" t="s">
        <v>30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0</v>
      </c>
      <c r="EF36">
        <v>0</v>
      </c>
      <c r="EG36" t="s">
        <v>3</v>
      </c>
      <c r="EH36">
        <v>0</v>
      </c>
      <c r="EI36" t="s">
        <v>3</v>
      </c>
      <c r="EJ36">
        <v>0</v>
      </c>
      <c r="EK36">
        <v>1113</v>
      </c>
      <c r="EL36" t="s">
        <v>3</v>
      </c>
      <c r="EM36" t="s">
        <v>3</v>
      </c>
      <c r="EO36" t="s">
        <v>3</v>
      </c>
      <c r="EQ36">
        <v>0</v>
      </c>
      <c r="ER36">
        <v>36.590000000000003</v>
      </c>
      <c r="ES36">
        <v>0</v>
      </c>
      <c r="ET36">
        <v>36.590000000000003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1137320751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7829.53</v>
      </c>
      <c r="GN36">
        <f>IF(OR(BI36=0,BI36=1),GM36-GX36,0)</f>
        <v>7829.53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ROUND((GT36),1)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44</v>
      </c>
      <c r="F37" t="s">
        <v>45</v>
      </c>
      <c r="G37" t="s">
        <v>46</v>
      </c>
      <c r="H37" t="s">
        <v>30</v>
      </c>
      <c r="I37">
        <f>ROUND(ROUND((1.89+0.35+0.016*8)*2.2,4),9)</f>
        <v>5.2096</v>
      </c>
      <c r="J37">
        <v>0</v>
      </c>
      <c r="K37">
        <f>ROUND(ROUND((1.89+0.35+0.016*4)*2.2,4),9)</f>
        <v>5.0688000000000004</v>
      </c>
      <c r="O37">
        <f>ROUND(CP37,2)</f>
        <v>762.94</v>
      </c>
      <c r="P37">
        <f>ROUND(CQ37*I37,2)</f>
        <v>0</v>
      </c>
      <c r="Q37">
        <f>ROUND(CR37*I37,2)</f>
        <v>762.94</v>
      </c>
      <c r="R37">
        <f>ROUND(CS37*I37,2)</f>
        <v>0</v>
      </c>
      <c r="S37">
        <f>ROUND(CT37*I37,2)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 t="shared" si="21"/>
        <v>0</v>
      </c>
      <c r="Y37">
        <f t="shared" si="21"/>
        <v>0</v>
      </c>
      <c r="AA37">
        <v>61043679</v>
      </c>
      <c r="AB37">
        <f>ROUND((AC37+AD37+AF37),1)</f>
        <v>22.6</v>
      </c>
      <c r="AC37">
        <f>ROUND((ES37),1)</f>
        <v>0</v>
      </c>
      <c r="AD37">
        <f>ROUND((ET37),1)</f>
        <v>22.6</v>
      </c>
      <c r="AE37">
        <f t="shared" si="22"/>
        <v>0</v>
      </c>
      <c r="AF37">
        <f t="shared" si="22"/>
        <v>0</v>
      </c>
      <c r="AG37">
        <f>ROUND((AP37),1)</f>
        <v>0</v>
      </c>
      <c r="AH37">
        <f t="shared" si="23"/>
        <v>0</v>
      </c>
      <c r="AI37">
        <f t="shared" si="23"/>
        <v>0</v>
      </c>
      <c r="AJ37">
        <f>(AS37)</f>
        <v>0</v>
      </c>
      <c r="AK37">
        <v>22.57</v>
      </c>
      <c r="AL37">
        <v>0</v>
      </c>
      <c r="AM37">
        <v>22.57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6.48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0</v>
      </c>
      <c r="BJ37" t="s">
        <v>47</v>
      </c>
      <c r="BM37">
        <v>1113</v>
      </c>
      <c r="BN37">
        <v>0</v>
      </c>
      <c r="BO37" t="s">
        <v>45</v>
      </c>
      <c r="BP37">
        <v>1</v>
      </c>
      <c r="BQ37">
        <v>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762.94</v>
      </c>
      <c r="CQ37">
        <f>AC37*BC37</f>
        <v>0</v>
      </c>
      <c r="CR37">
        <f>AD37*BB37</f>
        <v>146.44800000000001</v>
      </c>
      <c r="CS37">
        <f>AE37*BS37</f>
        <v>0</v>
      </c>
      <c r="CT37">
        <f>AF37*BA37</f>
        <v>0</v>
      </c>
      <c r="CU37">
        <f>AG37</f>
        <v>0</v>
      </c>
      <c r="CV37">
        <f>AH37</f>
        <v>0</v>
      </c>
      <c r="CW37">
        <f t="shared" si="24"/>
        <v>0</v>
      </c>
      <c r="CX37">
        <f t="shared" si="24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30</v>
      </c>
      <c r="DW37" t="s">
        <v>30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1113</v>
      </c>
      <c r="EL37" t="s">
        <v>3</v>
      </c>
      <c r="EM37" t="s">
        <v>3</v>
      </c>
      <c r="EO37" t="s">
        <v>3</v>
      </c>
      <c r="EQ37">
        <v>0</v>
      </c>
      <c r="ER37">
        <v>22.57</v>
      </c>
      <c r="ES37">
        <v>0</v>
      </c>
      <c r="ET37">
        <v>22.57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-1150173431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ROUND(IF(AND(BH37=3,BI37=3,FS37&lt;&gt;0),P37,0),2)</f>
        <v>0</v>
      </c>
      <c r="GM37">
        <f>ROUND(O37+X37+Y37,2)+GX37</f>
        <v>762.94</v>
      </c>
      <c r="GN37">
        <f>IF(OR(BI37=0,BI37=1),GM37-GX37,0)</f>
        <v>762.94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ROUND((GT37),1)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48</v>
      </c>
      <c r="F38" t="s">
        <v>49</v>
      </c>
      <c r="G38" t="s">
        <v>50</v>
      </c>
      <c r="H38" t="s">
        <v>30</v>
      </c>
      <c r="I38">
        <f>ROUND(ROUND((1.82)*1.4,3),9)</f>
        <v>2.548</v>
      </c>
      <c r="J38">
        <v>0</v>
      </c>
      <c r="K38">
        <f>ROUND(ROUND((1.82)*1.4,3),9)</f>
        <v>2.548</v>
      </c>
      <c r="O38">
        <f>ROUND(CP38,2)</f>
        <v>557.86</v>
      </c>
      <c r="P38">
        <f>ROUND(CQ38*I38,2)</f>
        <v>0</v>
      </c>
      <c r="Q38">
        <f>ROUND(CR38*I38,2)</f>
        <v>557.86</v>
      </c>
      <c r="R38">
        <f>ROUND(CS38*I38,2)</f>
        <v>0</v>
      </c>
      <c r="S38">
        <f>ROUND(CT38*I38,2)</f>
        <v>0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 t="shared" si="21"/>
        <v>0</v>
      </c>
      <c r="Y38">
        <f t="shared" si="21"/>
        <v>0</v>
      </c>
      <c r="AA38">
        <v>61043679</v>
      </c>
      <c r="AB38">
        <f>ROUND((AC38+AD38+AF38),1)</f>
        <v>17.8</v>
      </c>
      <c r="AC38">
        <f>ROUND((ES38),1)</f>
        <v>0</v>
      </c>
      <c r="AD38">
        <f>ROUND((ET38),1)</f>
        <v>17.8</v>
      </c>
      <c r="AE38">
        <f t="shared" si="22"/>
        <v>0</v>
      </c>
      <c r="AF38">
        <f t="shared" si="22"/>
        <v>0</v>
      </c>
      <c r="AG38">
        <f>ROUND((AP38),1)</f>
        <v>0</v>
      </c>
      <c r="AH38">
        <f t="shared" si="23"/>
        <v>0</v>
      </c>
      <c r="AI38">
        <f t="shared" si="23"/>
        <v>0</v>
      </c>
      <c r="AJ38">
        <f>(AS38)</f>
        <v>0</v>
      </c>
      <c r="AK38">
        <v>17.84</v>
      </c>
      <c r="AL38">
        <v>0</v>
      </c>
      <c r="AM38">
        <v>17.84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12.3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0</v>
      </c>
      <c r="BJ38" t="s">
        <v>51</v>
      </c>
      <c r="BM38">
        <v>1113</v>
      </c>
      <c r="BN38">
        <v>0</v>
      </c>
      <c r="BO38" t="s">
        <v>49</v>
      </c>
      <c r="BP38">
        <v>1</v>
      </c>
      <c r="BQ38">
        <v>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557.86</v>
      </c>
      <c r="CQ38">
        <f>AC38*BC38</f>
        <v>0</v>
      </c>
      <c r="CR38">
        <f>AD38*BB38</f>
        <v>218.94000000000003</v>
      </c>
      <c r="CS38">
        <f>AE38*BS38</f>
        <v>0</v>
      </c>
      <c r="CT38">
        <f>AF38*BA38</f>
        <v>0</v>
      </c>
      <c r="CU38">
        <f>AG38</f>
        <v>0</v>
      </c>
      <c r="CV38">
        <f>AH38</f>
        <v>0</v>
      </c>
      <c r="CW38">
        <f t="shared" si="24"/>
        <v>0</v>
      </c>
      <c r="CX38">
        <f t="shared" si="24"/>
        <v>0</v>
      </c>
      <c r="CY38">
        <f>S38*(BZ38/100)</f>
        <v>0</v>
      </c>
      <c r="CZ38">
        <f>S38*(CA38/100)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30</v>
      </c>
      <c r="DW38" t="s">
        <v>30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0</v>
      </c>
      <c r="EF38">
        <v>0</v>
      </c>
      <c r="EG38" t="s">
        <v>3</v>
      </c>
      <c r="EH38">
        <v>0</v>
      </c>
      <c r="EI38" t="s">
        <v>3</v>
      </c>
      <c r="EJ38">
        <v>0</v>
      </c>
      <c r="EK38">
        <v>1113</v>
      </c>
      <c r="EL38" t="s">
        <v>3</v>
      </c>
      <c r="EM38" t="s">
        <v>3</v>
      </c>
      <c r="EO38" t="s">
        <v>3</v>
      </c>
      <c r="EQ38">
        <v>0</v>
      </c>
      <c r="ER38">
        <v>17.84</v>
      </c>
      <c r="ES38">
        <v>0</v>
      </c>
      <c r="ET38">
        <v>17.84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2113678840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>ROUND(IF(AND(BH38=3,BI38=3,FS38&lt;&gt;0),P38,0),2)</f>
        <v>0</v>
      </c>
      <c r="GM38">
        <f>ROUND(O38+X38+Y38,2)+GX38</f>
        <v>557.86</v>
      </c>
      <c r="GN38">
        <f>IF(OR(BI38=0,BI38=1),GM38-GX38,0)</f>
        <v>557.86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ROUND((GT38),1)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Вывоз грунта и мусора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25">ROUND(AB40,2)</f>
        <v>134244.19</v>
      </c>
      <c r="P40" s="2">
        <f t="shared" si="25"/>
        <v>0</v>
      </c>
      <c r="Q40" s="2">
        <f t="shared" si="25"/>
        <v>134244.19</v>
      </c>
      <c r="R40" s="2">
        <f t="shared" si="25"/>
        <v>0</v>
      </c>
      <c r="S40" s="2">
        <f t="shared" si="25"/>
        <v>0</v>
      </c>
      <c r="T40" s="2">
        <f t="shared" si="25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ROUND(SUMIF(AA28:AA38,"=61043679",O28:O38),2)</f>
        <v>134244.19</v>
      </c>
      <c r="AC40" s="2">
        <f>ROUND(SUMIF(AA28:AA38,"=61043679",P28:P38),2)</f>
        <v>0</v>
      </c>
      <c r="AD40" s="2">
        <f>ROUND(SUMIF(AA28:AA38,"=61043679",Q28:Q38),2)</f>
        <v>134244.19</v>
      </c>
      <c r="AE40" s="2">
        <f>ROUND(SUMIF(AA28:AA38,"=61043679",R28:R38),2)</f>
        <v>0</v>
      </c>
      <c r="AF40" s="2">
        <f>ROUND(SUMIF(AA28:AA38,"=61043679",S28:S38),2)</f>
        <v>0</v>
      </c>
      <c r="AG40" s="2">
        <f>ROUND(SUMIF(AA28:AA38,"=61043679",T28:T38),2)</f>
        <v>0</v>
      </c>
      <c r="AH40" s="2">
        <f>SUMIF(AA28:AA38,"=61043679",U28:U38)</f>
        <v>0</v>
      </c>
      <c r="AI40" s="2">
        <f>SUMIF(AA28:AA38,"=61043679",V28:V38)</f>
        <v>0</v>
      </c>
      <c r="AJ40" s="2">
        <f>ROUND(SUMIF(AA28:AA38,"=61043679",W28:W38),2)</f>
        <v>0</v>
      </c>
      <c r="AK40" s="2">
        <f>ROUND(SUMIF(AA28:AA38,"=61043679",X28:X38),2)</f>
        <v>0</v>
      </c>
      <c r="AL40" s="2">
        <f>ROUND(SUMIF(AA28:AA38,"=61043679",Y28:Y38),2)</f>
        <v>0</v>
      </c>
      <c r="AM40" s="2"/>
      <c r="AN40" s="2"/>
      <c r="AO40" s="2">
        <f t="shared" ref="AO40:BD40" si="26">ROUND(BX40,2)</f>
        <v>0</v>
      </c>
      <c r="AP40" s="2">
        <f t="shared" si="26"/>
        <v>0</v>
      </c>
      <c r="AQ40" s="2">
        <f t="shared" si="26"/>
        <v>0</v>
      </c>
      <c r="AR40" s="2">
        <f t="shared" si="26"/>
        <v>134244.19</v>
      </c>
      <c r="AS40" s="2">
        <f t="shared" si="26"/>
        <v>9150.33</v>
      </c>
      <c r="AT40" s="2">
        <f t="shared" si="26"/>
        <v>0</v>
      </c>
      <c r="AU40" s="2">
        <f t="shared" si="26"/>
        <v>125093.86</v>
      </c>
      <c r="AV40" s="2">
        <f t="shared" si="26"/>
        <v>0</v>
      </c>
      <c r="AW40" s="2">
        <f t="shared" si="26"/>
        <v>0</v>
      </c>
      <c r="AX40" s="2">
        <f t="shared" si="26"/>
        <v>0</v>
      </c>
      <c r="AY40" s="2">
        <f t="shared" si="26"/>
        <v>0</v>
      </c>
      <c r="AZ40" s="2">
        <f t="shared" si="26"/>
        <v>0</v>
      </c>
      <c r="BA40" s="2">
        <f t="shared" si="26"/>
        <v>0</v>
      </c>
      <c r="BB40" s="2">
        <f t="shared" si="26"/>
        <v>0</v>
      </c>
      <c r="BC40" s="2">
        <f t="shared" si="26"/>
        <v>0</v>
      </c>
      <c r="BD40" s="2">
        <f t="shared" si="26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ROUND(SUMIF(AA28:AA38,"=61043679",FQ28:FQ38),2)</f>
        <v>0</v>
      </c>
      <c r="BY40" s="2">
        <f>ROUND(SUMIF(AA28:AA38,"=61043679",FR28:FR38),2)</f>
        <v>0</v>
      </c>
      <c r="BZ40" s="2">
        <f>ROUND(SUMIF(AA28:AA38,"=61043679",GL28:GL38),2)</f>
        <v>0</v>
      </c>
      <c r="CA40" s="2">
        <f>ROUND(SUMIF(AA28:AA38,"=61043679",GM28:GM38),2)</f>
        <v>134244.19</v>
      </c>
      <c r="CB40" s="2">
        <f>ROUND(SUMIF(AA28:AA38,"=61043679",GN28:GN38),2)</f>
        <v>9150.33</v>
      </c>
      <c r="CC40" s="2">
        <f>ROUND(SUMIF(AA28:AA38,"=61043679",GO28:GO38),2)</f>
        <v>0</v>
      </c>
      <c r="CD40" s="2">
        <f>ROUND(SUMIF(AA28:AA38,"=61043679",GP28:GP38),2)</f>
        <v>125093.86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ROUND(SUMIF(AA28:AA38,"=61043679",GX28:GX38),2)</f>
        <v>0</v>
      </c>
      <c r="CK40" s="2">
        <f>ROUND(SUMIF(AA28:AA38,"=61043679",GY28:GY38),2)</f>
        <v>0</v>
      </c>
      <c r="CL40" s="2">
        <f>ROUND(SUMIF(AA28:AA38,"=61043679",GZ28:GZ38),2)</f>
        <v>0</v>
      </c>
      <c r="CM40" s="2">
        <f>ROUND(SUMIF(AA28:AA38,"=61043679",HD28:HD38),2)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134244.19</v>
      </c>
      <c r="G42" s="4" t="s">
        <v>52</v>
      </c>
      <c r="H42" s="4" t="s">
        <v>53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134074.96</v>
      </c>
      <c r="X42" s="4">
        <v>1</v>
      </c>
      <c r="Y42" s="4">
        <v>134074.96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54</v>
      </c>
      <c r="H43" s="4" t="s">
        <v>55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56</v>
      </c>
      <c r="H44" s="4" t="s">
        <v>57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58</v>
      </c>
      <c r="H45" s="4" t="s">
        <v>59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60</v>
      </c>
      <c r="H46" s="4" t="s">
        <v>61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62</v>
      </c>
      <c r="H47" s="4" t="s">
        <v>63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64</v>
      </c>
      <c r="H48" s="4" t="s">
        <v>65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66</v>
      </c>
      <c r="H49" s="4" t="s">
        <v>67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68</v>
      </c>
      <c r="H50" s="4" t="s">
        <v>69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70</v>
      </c>
      <c r="H51" s="4" t="s">
        <v>71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134244.19</v>
      </c>
      <c r="G52" s="4" t="s">
        <v>72</v>
      </c>
      <c r="H52" s="4" t="s">
        <v>73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134074.96</v>
      </c>
      <c r="X52" s="4">
        <v>1</v>
      </c>
      <c r="Y52" s="4">
        <v>134074.96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74</v>
      </c>
      <c r="H53" s="4" t="s">
        <v>75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76</v>
      </c>
      <c r="H54" s="4" t="s">
        <v>77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78</v>
      </c>
      <c r="H55" s="4" t="s">
        <v>79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80</v>
      </c>
      <c r="H56" s="4" t="s">
        <v>81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9150.33</v>
      </c>
      <c r="G57" s="4" t="s">
        <v>82</v>
      </c>
      <c r="H57" s="4" t="s">
        <v>83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84</v>
      </c>
      <c r="H58" s="4" t="s">
        <v>85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125093.86</v>
      </c>
      <c r="G59" s="4" t="s">
        <v>86</v>
      </c>
      <c r="H59" s="4" t="s">
        <v>87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124945.25</v>
      </c>
      <c r="X59" s="4">
        <v>1</v>
      </c>
      <c r="Y59" s="4">
        <v>124945.25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88</v>
      </c>
      <c r="H60" s="4" t="s">
        <v>89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90</v>
      </c>
      <c r="H61" s="4" t="s">
        <v>91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0</v>
      </c>
      <c r="G62" s="4" t="s">
        <v>92</v>
      </c>
      <c r="H62" s="4" t="s">
        <v>93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94</v>
      </c>
      <c r="H63" s="4" t="s">
        <v>95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96</v>
      </c>
      <c r="H64" s="4" t="s">
        <v>97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98</v>
      </c>
      <c r="H65" s="4" t="s">
        <v>99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100</v>
      </c>
      <c r="H66" s="4" t="s">
        <v>101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102</v>
      </c>
      <c r="H67" s="4" t="s">
        <v>103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134244.19</v>
      </c>
      <c r="G68" s="4" t="s">
        <v>104</v>
      </c>
      <c r="H68" s="4" t="s">
        <v>105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134074.96</v>
      </c>
      <c r="X68" s="4">
        <v>1</v>
      </c>
      <c r="Y68" s="4">
        <v>134074.96</v>
      </c>
      <c r="Z68" s="4"/>
      <c r="AA68" s="4"/>
      <c r="AB68" s="4"/>
    </row>
    <row r="70" spans="1:206" x14ac:dyDescent="0.2">
      <c r="A70" s="2">
        <v>51</v>
      </c>
      <c r="B70" s="2">
        <f>B20</f>
        <v>1</v>
      </c>
      <c r="C70" s="2">
        <f>A20</f>
        <v>3</v>
      </c>
      <c r="D70" s="2">
        <f>ROW(A20)</f>
        <v>20</v>
      </c>
      <c r="E70" s="2"/>
      <c r="F70" s="2" t="str">
        <f>IF(F20&lt;&gt;"",F20,"")</f>
        <v>09-01-03</v>
      </c>
      <c r="G70" s="2" t="str">
        <f>IF(G20&lt;&gt;"",G20,"")</f>
        <v>Вывоз грунта и мусора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27">ROUND(O40+AB70,2)</f>
        <v>134244.19</v>
      </c>
      <c r="P70" s="2">
        <f t="shared" si="27"/>
        <v>0</v>
      </c>
      <c r="Q70" s="2">
        <f t="shared" si="27"/>
        <v>134244.19</v>
      </c>
      <c r="R70" s="2">
        <f t="shared" si="27"/>
        <v>0</v>
      </c>
      <c r="S70" s="2">
        <f t="shared" si="27"/>
        <v>0</v>
      </c>
      <c r="T70" s="2">
        <f t="shared" si="27"/>
        <v>0</v>
      </c>
      <c r="U70" s="2">
        <f>U40+AH70</f>
        <v>0</v>
      </c>
      <c r="V70" s="2">
        <f>V40+AI70</f>
        <v>0</v>
      </c>
      <c r="W70" s="2">
        <f>ROUND(W40+AJ70,2)</f>
        <v>0</v>
      </c>
      <c r="X70" s="2">
        <f>ROUND(X40+AK70,2)</f>
        <v>0</v>
      </c>
      <c r="Y70" s="2">
        <f>ROUND(Y40+AL70,2)</f>
        <v>0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28">ROUND(AO40+BX70,2)</f>
        <v>0</v>
      </c>
      <c r="AP70" s="2">
        <f t="shared" si="28"/>
        <v>0</v>
      </c>
      <c r="AQ70" s="2">
        <f t="shared" si="28"/>
        <v>0</v>
      </c>
      <c r="AR70" s="2">
        <f t="shared" si="28"/>
        <v>134244.19</v>
      </c>
      <c r="AS70" s="2">
        <f t="shared" si="28"/>
        <v>9150.33</v>
      </c>
      <c r="AT70" s="2">
        <f t="shared" si="28"/>
        <v>0</v>
      </c>
      <c r="AU70" s="2">
        <f t="shared" si="28"/>
        <v>125093.86</v>
      </c>
      <c r="AV70" s="2">
        <f t="shared" si="28"/>
        <v>0</v>
      </c>
      <c r="AW70" s="2">
        <f t="shared" si="28"/>
        <v>0</v>
      </c>
      <c r="AX70" s="2">
        <f t="shared" si="28"/>
        <v>0</v>
      </c>
      <c r="AY70" s="2">
        <f t="shared" si="28"/>
        <v>0</v>
      </c>
      <c r="AZ70" s="2">
        <f t="shared" si="28"/>
        <v>0</v>
      </c>
      <c r="BA70" s="2">
        <f t="shared" si="28"/>
        <v>0</v>
      </c>
      <c r="BB70" s="2">
        <f t="shared" si="28"/>
        <v>0</v>
      </c>
      <c r="BC70" s="2">
        <f t="shared" si="28"/>
        <v>0</v>
      </c>
      <c r="BD70" s="2">
        <f t="shared" si="2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134244.19</v>
      </c>
      <c r="G72" s="4" t="s">
        <v>52</v>
      </c>
      <c r="H72" s="4" t="s">
        <v>53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134074.96</v>
      </c>
      <c r="X72" s="4">
        <v>1</v>
      </c>
      <c r="Y72" s="4">
        <v>134074.96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54</v>
      </c>
      <c r="H73" s="4" t="s">
        <v>55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56</v>
      </c>
      <c r="H74" s="4" t="s">
        <v>57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58</v>
      </c>
      <c r="H75" s="4" t="s">
        <v>59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60</v>
      </c>
      <c r="H76" s="4" t="s">
        <v>61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62</v>
      </c>
      <c r="H77" s="4" t="s">
        <v>63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64</v>
      </c>
      <c r="H78" s="4" t="s">
        <v>65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66</v>
      </c>
      <c r="H79" s="4" t="s">
        <v>67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68</v>
      </c>
      <c r="H80" s="4" t="s">
        <v>69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70</v>
      </c>
      <c r="H81" s="4" t="s">
        <v>71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134244.19</v>
      </c>
      <c r="G82" s="4" t="s">
        <v>72</v>
      </c>
      <c r="H82" s="4" t="s">
        <v>73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134074.96</v>
      </c>
      <c r="X82" s="4">
        <v>1</v>
      </c>
      <c r="Y82" s="4">
        <v>134074.96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74</v>
      </c>
      <c r="H83" s="4" t="s">
        <v>75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76</v>
      </c>
      <c r="H84" s="4" t="s">
        <v>77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0</v>
      </c>
      <c r="G85" s="4" t="s">
        <v>78</v>
      </c>
      <c r="H85" s="4" t="s">
        <v>79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80</v>
      </c>
      <c r="H86" s="4" t="s">
        <v>81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9150.33</v>
      </c>
      <c r="G87" s="4" t="s">
        <v>82</v>
      </c>
      <c r="H87" s="4" t="s">
        <v>83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84</v>
      </c>
      <c r="H88" s="4" t="s">
        <v>85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125093.86</v>
      </c>
      <c r="G89" s="4" t="s">
        <v>86</v>
      </c>
      <c r="H89" s="4" t="s">
        <v>87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124945.25</v>
      </c>
      <c r="X89" s="4">
        <v>1</v>
      </c>
      <c r="Y89" s="4">
        <v>124945.25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88</v>
      </c>
      <c r="H90" s="4" t="s">
        <v>89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90</v>
      </c>
      <c r="H91" s="4" t="s">
        <v>91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0</v>
      </c>
      <c r="G92" s="4" t="s">
        <v>92</v>
      </c>
      <c r="H92" s="4" t="s">
        <v>93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94</v>
      </c>
      <c r="H93" s="4" t="s">
        <v>95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96</v>
      </c>
      <c r="H94" s="4" t="s">
        <v>97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98</v>
      </c>
      <c r="H95" s="4" t="s">
        <v>99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0</v>
      </c>
      <c r="G96" s="4" t="s">
        <v>100</v>
      </c>
      <c r="H96" s="4" t="s">
        <v>101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0</v>
      </c>
      <c r="G97" s="4" t="s">
        <v>102</v>
      </c>
      <c r="H97" s="4" t="s">
        <v>103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134244.19</v>
      </c>
      <c r="G98" s="4" t="s">
        <v>104</v>
      </c>
      <c r="H98" s="4" t="s">
        <v>105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134074.96</v>
      </c>
      <c r="X98" s="4">
        <v>1</v>
      </c>
      <c r="Y98" s="4">
        <v>134074.96</v>
      </c>
      <c r="Z98" s="4"/>
      <c r="AA98" s="4"/>
      <c r="AB98" s="4"/>
    </row>
    <row r="100" spans="1:206" x14ac:dyDescent="0.2">
      <c r="A100" s="2">
        <v>51</v>
      </c>
      <c r="B100" s="2">
        <f>B12</f>
        <v>140</v>
      </c>
      <c r="C100" s="2">
        <f>A12</f>
        <v>1</v>
      </c>
      <c r="D100" s="2">
        <f>ROW(A12)</f>
        <v>12</v>
      </c>
      <c r="E100" s="2"/>
      <c r="F100" s="2" t="str">
        <f>IF(F12&lt;&gt;"",F12,"")</f>
        <v>09-01-03</v>
      </c>
      <c r="G100" s="2" t="str">
        <f>IF(G12&lt;&gt;"",G12,"")</f>
        <v>09-01-03 Вывоз грунта и мусора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29">ROUND(O70,2)</f>
        <v>134244.19</v>
      </c>
      <c r="P100" s="2">
        <f t="shared" si="29"/>
        <v>0</v>
      </c>
      <c r="Q100" s="2">
        <f t="shared" si="29"/>
        <v>134244.19</v>
      </c>
      <c r="R100" s="2">
        <f t="shared" si="29"/>
        <v>0</v>
      </c>
      <c r="S100" s="2">
        <f t="shared" si="29"/>
        <v>0</v>
      </c>
      <c r="T100" s="2">
        <f t="shared" si="29"/>
        <v>0</v>
      </c>
      <c r="U100" s="2">
        <f>U70</f>
        <v>0</v>
      </c>
      <c r="V100" s="2">
        <f>V70</f>
        <v>0</v>
      </c>
      <c r="W100" s="2">
        <f>ROUND(W70,2)</f>
        <v>0</v>
      </c>
      <c r="X100" s="2">
        <f>ROUND(X70,2)</f>
        <v>0</v>
      </c>
      <c r="Y100" s="2">
        <f>ROUND(Y70,2)</f>
        <v>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30">ROUND(AO70,2)</f>
        <v>0</v>
      </c>
      <c r="AP100" s="2">
        <f t="shared" si="30"/>
        <v>0</v>
      </c>
      <c r="AQ100" s="2">
        <f t="shared" si="30"/>
        <v>0</v>
      </c>
      <c r="AR100" s="2">
        <f t="shared" si="30"/>
        <v>134244.19</v>
      </c>
      <c r="AS100" s="2">
        <f t="shared" si="30"/>
        <v>9150.33</v>
      </c>
      <c r="AT100" s="2">
        <f t="shared" si="30"/>
        <v>0</v>
      </c>
      <c r="AU100" s="2">
        <f t="shared" si="30"/>
        <v>125093.86</v>
      </c>
      <c r="AV100" s="2">
        <f t="shared" si="30"/>
        <v>0</v>
      </c>
      <c r="AW100" s="2">
        <f t="shared" si="30"/>
        <v>0</v>
      </c>
      <c r="AX100" s="2">
        <f t="shared" si="30"/>
        <v>0</v>
      </c>
      <c r="AY100" s="2">
        <f t="shared" si="30"/>
        <v>0</v>
      </c>
      <c r="AZ100" s="2">
        <f t="shared" si="30"/>
        <v>0</v>
      </c>
      <c r="BA100" s="2">
        <f t="shared" si="30"/>
        <v>0</v>
      </c>
      <c r="BB100" s="2">
        <f t="shared" si="30"/>
        <v>0</v>
      </c>
      <c r="BC100" s="2">
        <f t="shared" si="30"/>
        <v>0</v>
      </c>
      <c r="BD100" s="2">
        <f t="shared" si="3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134244.19</v>
      </c>
      <c r="G102" s="4" t="s">
        <v>52</v>
      </c>
      <c r="H102" s="4" t="s">
        <v>53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134074.96</v>
      </c>
      <c r="X102" s="4">
        <v>1</v>
      </c>
      <c r="Y102" s="4">
        <v>134074.96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54</v>
      </c>
      <c r="H103" s="4" t="s">
        <v>55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56</v>
      </c>
      <c r="H104" s="4" t="s">
        <v>57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58</v>
      </c>
      <c r="H105" s="4" t="s">
        <v>59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60</v>
      </c>
      <c r="H106" s="4" t="s">
        <v>61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62</v>
      </c>
      <c r="H107" s="4" t="s">
        <v>63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64</v>
      </c>
      <c r="H108" s="4" t="s">
        <v>65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66</v>
      </c>
      <c r="H109" s="4" t="s">
        <v>67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68</v>
      </c>
      <c r="H110" s="4" t="s">
        <v>69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70</v>
      </c>
      <c r="H111" s="4" t="s">
        <v>71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134244.19</v>
      </c>
      <c r="G112" s="4" t="s">
        <v>72</v>
      </c>
      <c r="H112" s="4" t="s">
        <v>73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134074.96</v>
      </c>
      <c r="X112" s="4">
        <v>1</v>
      </c>
      <c r="Y112" s="4">
        <v>134074.96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74</v>
      </c>
      <c r="H113" s="4" t="s">
        <v>75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76</v>
      </c>
      <c r="H114" s="4" t="s">
        <v>77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0</v>
      </c>
      <c r="G115" s="4" t="s">
        <v>78</v>
      </c>
      <c r="H115" s="4" t="s">
        <v>79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80</v>
      </c>
      <c r="H116" s="4" t="s">
        <v>81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9150.33</v>
      </c>
      <c r="G117" s="4" t="s">
        <v>82</v>
      </c>
      <c r="H117" s="4" t="s">
        <v>83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84</v>
      </c>
      <c r="H118" s="4" t="s">
        <v>85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125093.86</v>
      </c>
      <c r="G119" s="4" t="s">
        <v>86</v>
      </c>
      <c r="H119" s="4" t="s">
        <v>87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124945.25</v>
      </c>
      <c r="X119" s="4">
        <v>1</v>
      </c>
      <c r="Y119" s="4">
        <v>124945.25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88</v>
      </c>
      <c r="H120" s="4" t="s">
        <v>89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90</v>
      </c>
      <c r="H121" s="4" t="s">
        <v>91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0</v>
      </c>
      <c r="G122" s="4" t="s">
        <v>92</v>
      </c>
      <c r="H122" s="4" t="s">
        <v>93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94</v>
      </c>
      <c r="H123" s="4" t="s">
        <v>95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96</v>
      </c>
      <c r="H124" s="4" t="s">
        <v>97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98</v>
      </c>
      <c r="H125" s="4" t="s">
        <v>99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0</v>
      </c>
      <c r="G126" s="4" t="s">
        <v>100</v>
      </c>
      <c r="H126" s="4" t="s">
        <v>101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0</v>
      </c>
      <c r="G127" s="4" t="s">
        <v>102</v>
      </c>
      <c r="H127" s="4" t="s">
        <v>103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134244.19</v>
      </c>
      <c r="G128" s="4" t="s">
        <v>104</v>
      </c>
      <c r="H128" s="4" t="s">
        <v>105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134074.96</v>
      </c>
      <c r="X128" s="4">
        <v>1</v>
      </c>
      <c r="Y128" s="4">
        <v>134074.96</v>
      </c>
      <c r="Z128" s="4"/>
      <c r="AA128" s="4"/>
      <c r="AB128" s="4"/>
    </row>
    <row r="131" spans="1:50" x14ac:dyDescent="0.2">
      <c r="A131">
        <v>70</v>
      </c>
      <c r="B131">
        <v>1</v>
      </c>
      <c r="D131">
        <v>1</v>
      </c>
      <c r="E131" t="s">
        <v>106</v>
      </c>
      <c r="F131" t="s">
        <v>107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50" x14ac:dyDescent="0.2">
      <c r="A132">
        <v>70</v>
      </c>
      <c r="B132">
        <v>1</v>
      </c>
      <c r="D132">
        <v>2</v>
      </c>
      <c r="E132" t="s">
        <v>108</v>
      </c>
      <c r="F132" t="s">
        <v>109</v>
      </c>
      <c r="G132">
        <v>1</v>
      </c>
      <c r="H132">
        <v>0</v>
      </c>
      <c r="I132" t="s">
        <v>3</v>
      </c>
      <c r="J132">
        <v>1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3" spans="1:50" x14ac:dyDescent="0.2">
      <c r="A133">
        <v>70</v>
      </c>
      <c r="B133">
        <v>1</v>
      </c>
      <c r="D133">
        <v>3</v>
      </c>
      <c r="E133" t="s">
        <v>110</v>
      </c>
      <c r="F133" t="s">
        <v>111</v>
      </c>
      <c r="G133">
        <v>1</v>
      </c>
      <c r="H133">
        <v>0</v>
      </c>
      <c r="I133" t="s">
        <v>3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50" x14ac:dyDescent="0.2">
      <c r="A134">
        <v>70</v>
      </c>
      <c r="B134">
        <v>1</v>
      </c>
      <c r="D134">
        <v>4</v>
      </c>
      <c r="E134" t="s">
        <v>112</v>
      </c>
      <c r="F134" t="s">
        <v>113</v>
      </c>
      <c r="G134">
        <v>1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5" spans="1:50" x14ac:dyDescent="0.2">
      <c r="A135">
        <v>70</v>
      </c>
      <c r="B135">
        <v>1</v>
      </c>
      <c r="D135">
        <v>5</v>
      </c>
      <c r="E135" t="s">
        <v>114</v>
      </c>
      <c r="F135" t="s">
        <v>115</v>
      </c>
      <c r="G135">
        <v>0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3</v>
      </c>
    </row>
    <row r="136" spans="1:50" x14ac:dyDescent="0.2">
      <c r="A136">
        <v>70</v>
      </c>
      <c r="B136">
        <v>1</v>
      </c>
      <c r="D136">
        <v>6</v>
      </c>
      <c r="E136" t="s">
        <v>116</v>
      </c>
      <c r="F136" t="s">
        <v>117</v>
      </c>
      <c r="G136">
        <v>0</v>
      </c>
      <c r="H136">
        <v>0</v>
      </c>
      <c r="I136" t="s">
        <v>3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3</v>
      </c>
    </row>
    <row r="138" spans="1:50" x14ac:dyDescent="0.2">
      <c r="A138">
        <v>-1</v>
      </c>
    </row>
    <row r="140" spans="1:50" x14ac:dyDescent="0.2">
      <c r="A140" s="3">
        <v>75</v>
      </c>
      <c r="B140" s="3" t="s">
        <v>118</v>
      </c>
      <c r="C140" s="3">
        <v>2025</v>
      </c>
      <c r="D140" s="3">
        <v>0</v>
      </c>
      <c r="E140" s="3">
        <v>10</v>
      </c>
      <c r="F140" s="3"/>
      <c r="G140" s="3">
        <v>0</v>
      </c>
      <c r="H140" s="3">
        <v>2</v>
      </c>
      <c r="I140" s="3">
        <v>1</v>
      </c>
      <c r="J140" s="3">
        <v>1</v>
      </c>
      <c r="K140" s="3">
        <v>0</v>
      </c>
      <c r="L140" s="3">
        <v>0</v>
      </c>
      <c r="M140" s="3">
        <v>0</v>
      </c>
      <c r="N140" s="3">
        <v>61043679</v>
      </c>
      <c r="O140" s="3">
        <v>1</v>
      </c>
    </row>
    <row r="141" spans="1:50" x14ac:dyDescent="0.2">
      <c r="A141" s="5">
        <v>1</v>
      </c>
      <c r="B141" s="5" t="s">
        <v>119</v>
      </c>
      <c r="C141" s="5" t="s">
        <v>120</v>
      </c>
      <c r="D141" s="5">
        <v>2025</v>
      </c>
      <c r="E141" s="5">
        <v>10</v>
      </c>
      <c r="F141" s="5">
        <v>1</v>
      </c>
      <c r="G141" s="5">
        <v>1</v>
      </c>
      <c r="H141" s="5">
        <v>0</v>
      </c>
      <c r="I141" s="5">
        <v>2</v>
      </c>
      <c r="J141" s="5">
        <v>1</v>
      </c>
      <c r="K141" s="5">
        <v>1</v>
      </c>
      <c r="L141" s="5">
        <v>1</v>
      </c>
      <c r="M141" s="5">
        <v>1</v>
      </c>
      <c r="N141" s="5">
        <v>1</v>
      </c>
      <c r="O141" s="5">
        <v>1</v>
      </c>
      <c r="P141" s="5">
        <v>1</v>
      </c>
      <c r="Q141" s="5">
        <v>1</v>
      </c>
      <c r="R141" s="5" t="s">
        <v>3</v>
      </c>
      <c r="S141" s="5" t="s">
        <v>3</v>
      </c>
      <c r="T141" s="5" t="s">
        <v>3</v>
      </c>
      <c r="U141" s="5" t="s">
        <v>3</v>
      </c>
      <c r="V141" s="5" t="s">
        <v>3</v>
      </c>
      <c r="W141" s="5" t="s">
        <v>3</v>
      </c>
      <c r="X141" s="5" t="s">
        <v>3</v>
      </c>
      <c r="Y141" s="5" t="s">
        <v>3</v>
      </c>
      <c r="Z141" s="5" t="s">
        <v>3</v>
      </c>
      <c r="AA141" s="5" t="s">
        <v>121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>
        <v>61043680</v>
      </c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5" spans="1:5" x14ac:dyDescent="0.2">
      <c r="A145">
        <v>65</v>
      </c>
      <c r="C145">
        <v>1</v>
      </c>
      <c r="D145">
        <v>0</v>
      </c>
      <c r="E1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03DE-05F0-41F0-809D-B8ACE4AC9045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61043679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15</v>
      </c>
      <c r="E16" s="7">
        <f>ROUND((Source!F87)/1000,2)</f>
        <v>9.15</v>
      </c>
      <c r="F16" s="7">
        <f>ROUND((Source!F88)/1000,2)</f>
        <v>0</v>
      </c>
      <c r="G16" s="7">
        <f>ROUND((Source!F79)/1000,2)</f>
        <v>0</v>
      </c>
      <c r="H16" s="7">
        <f>ROUND((Source!F89)/1000+(Source!F90)/1000,2)</f>
        <v>125.09</v>
      </c>
      <c r="I16" s="7">
        <f>E16+F16+G16+H16</f>
        <v>134.24</v>
      </c>
      <c r="J16" s="7">
        <f>ROUND((Source!F85+Source!F84)/1000,2)</f>
        <v>0</v>
      </c>
      <c r="K16" s="7">
        <v>134.07</v>
      </c>
      <c r="L16" s="7">
        <v>0</v>
      </c>
      <c r="M16" s="7">
        <v>0</v>
      </c>
      <c r="N16" s="7">
        <f>I16+L16+M16</f>
        <v>134.24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134074.96</v>
      </c>
      <c r="AU16" s="7">
        <v>0</v>
      </c>
      <c r="AV16" s="7">
        <v>0</v>
      </c>
      <c r="AW16" s="7">
        <v>0</v>
      </c>
      <c r="AX16" s="7">
        <v>0</v>
      </c>
      <c r="AY16" s="7">
        <v>134074.96</v>
      </c>
      <c r="AZ16" s="7">
        <v>0</v>
      </c>
      <c r="BA16" s="7">
        <v>0</v>
      </c>
      <c r="BB16" s="7">
        <v>0</v>
      </c>
      <c r="BC16" s="7">
        <v>0</v>
      </c>
      <c r="BD16" s="7">
        <v>124945.25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134074.96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124.95</v>
      </c>
      <c r="I18">
        <v>124.95</v>
      </c>
      <c r="J18">
        <v>0</v>
      </c>
      <c r="K18">
        <v>134.07</v>
      </c>
      <c r="L18">
        <v>0</v>
      </c>
      <c r="M18">
        <v>0</v>
      </c>
      <c r="N18">
        <v>124.95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134074.96</v>
      </c>
      <c r="G20" s="4" t="s">
        <v>52</v>
      </c>
      <c r="H20" s="4" t="s">
        <v>53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54</v>
      </c>
      <c r="H21" s="4" t="s">
        <v>55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56</v>
      </c>
      <c r="H22" s="4" t="s">
        <v>57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58</v>
      </c>
      <c r="H23" s="4" t="s">
        <v>59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60</v>
      </c>
      <c r="H24" s="4" t="s">
        <v>61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62</v>
      </c>
      <c r="H25" s="4" t="s">
        <v>63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64</v>
      </c>
      <c r="H26" s="4" t="s">
        <v>65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66</v>
      </c>
      <c r="H27" s="4" t="s">
        <v>67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68</v>
      </c>
      <c r="H28" s="4" t="s">
        <v>69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70</v>
      </c>
      <c r="H29" s="4" t="s">
        <v>71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134074.96</v>
      </c>
      <c r="G30" s="4" t="s">
        <v>72</v>
      </c>
      <c r="H30" s="4" t="s">
        <v>73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74</v>
      </c>
      <c r="H31" s="4" t="s">
        <v>75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76</v>
      </c>
      <c r="H32" s="4" t="s">
        <v>77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78</v>
      </c>
      <c r="H33" s="4" t="s">
        <v>79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80</v>
      </c>
      <c r="H34" s="4" t="s">
        <v>81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82</v>
      </c>
      <c r="H35" s="4" t="s">
        <v>83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84</v>
      </c>
      <c r="H36" s="4" t="s">
        <v>85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124945.25</v>
      </c>
      <c r="G37" s="4" t="s">
        <v>86</v>
      </c>
      <c r="H37" s="4" t="s">
        <v>87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88</v>
      </c>
      <c r="H38" s="4" t="s">
        <v>89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90</v>
      </c>
      <c r="H39" s="4" t="s">
        <v>91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92</v>
      </c>
      <c r="H40" s="4" t="s">
        <v>93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94</v>
      </c>
      <c r="H41" s="4" t="s">
        <v>95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96</v>
      </c>
      <c r="H42" s="4" t="s">
        <v>97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98</v>
      </c>
      <c r="H43" s="4" t="s">
        <v>99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100</v>
      </c>
      <c r="H44" s="4" t="s">
        <v>101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102</v>
      </c>
      <c r="H45" s="4" t="s">
        <v>103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134074.96</v>
      </c>
      <c r="G46" s="4" t="s">
        <v>104</v>
      </c>
      <c r="H46" s="4" t="s">
        <v>105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118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0</v>
      </c>
      <c r="L51" s="3">
        <v>0</v>
      </c>
      <c r="M51" s="3">
        <v>0</v>
      </c>
      <c r="N51" s="3">
        <v>61043679</v>
      </c>
      <c r="O51" s="3">
        <v>1</v>
      </c>
    </row>
    <row r="52" spans="1:50" x14ac:dyDescent="0.2">
      <c r="A52" s="5">
        <v>1</v>
      </c>
      <c r="B52" s="5" t="s">
        <v>119</v>
      </c>
      <c r="C52" s="5" t="s">
        <v>120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61043680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0CE5-BC94-40B6-81D0-E2ED3913359F}">
  <dimension ref="A1:DO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61043679</v>
      </c>
      <c r="C1">
        <v>61043813</v>
      </c>
      <c r="D1">
        <v>60134054</v>
      </c>
      <c r="E1">
        <v>1079</v>
      </c>
      <c r="F1">
        <v>1</v>
      </c>
      <c r="G1">
        <v>1079</v>
      </c>
      <c r="H1">
        <v>2</v>
      </c>
      <c r="I1" t="s">
        <v>123</v>
      </c>
      <c r="J1" t="s">
        <v>3</v>
      </c>
      <c r="K1" t="s">
        <v>124</v>
      </c>
      <c r="L1">
        <v>1344</v>
      </c>
      <c r="N1">
        <v>1008</v>
      </c>
      <c r="O1" t="s">
        <v>125</v>
      </c>
      <c r="P1" t="s">
        <v>125</v>
      </c>
      <c r="Q1">
        <v>1</v>
      </c>
      <c r="W1">
        <v>0</v>
      </c>
      <c r="X1">
        <v>-1180195794</v>
      </c>
      <c r="Y1">
        <f>AT1</f>
        <v>47.49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47.49</v>
      </c>
      <c r="AU1" t="s">
        <v>3</v>
      </c>
      <c r="AV1">
        <v>0</v>
      </c>
      <c r="AW1">
        <v>2</v>
      </c>
      <c r="AX1">
        <v>61114445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ROUND(Y1*Source!I29*DO1,9)</f>
        <v>0</v>
      </c>
      <c r="CX1">
        <f>ROUND(Y1*Source!I29,9)</f>
        <v>609.53414999999995</v>
      </c>
      <c r="CY1">
        <f>AB1</f>
        <v>1</v>
      </c>
      <c r="CZ1">
        <f>AF1</f>
        <v>1</v>
      </c>
      <c r="DA1">
        <f>AJ1</f>
        <v>1</v>
      </c>
      <c r="DB1">
        <f>ROUND(ROUND(AT1*CZ1,2),1)</f>
        <v>47.5</v>
      </c>
      <c r="DC1">
        <f>ROUND(ROUND(AT1*AG1,2),1)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609.53</v>
      </c>
      <c r="DH1">
        <f>ROUND(ROUND(AG1,2)*CX1,2)</f>
        <v>0</v>
      </c>
      <c r="DI1">
        <f>ROUND(ROUND(AH1,2)*CX1,2)</f>
        <v>0</v>
      </c>
      <c r="DJ1">
        <f>DG1</f>
        <v>609.53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61043679</v>
      </c>
      <c r="C2">
        <v>61043818</v>
      </c>
      <c r="D2">
        <v>60134054</v>
      </c>
      <c r="E2">
        <v>1079</v>
      </c>
      <c r="F2">
        <v>1</v>
      </c>
      <c r="G2">
        <v>1079</v>
      </c>
      <c r="H2">
        <v>2</v>
      </c>
      <c r="I2" t="s">
        <v>123</v>
      </c>
      <c r="J2" t="s">
        <v>3</v>
      </c>
      <c r="K2" t="s">
        <v>124</v>
      </c>
      <c r="L2">
        <v>1344</v>
      </c>
      <c r="N2">
        <v>1008</v>
      </c>
      <c r="O2" t="s">
        <v>125</v>
      </c>
      <c r="P2" t="s">
        <v>125</v>
      </c>
      <c r="Q2">
        <v>1</v>
      </c>
      <c r="W2">
        <v>0</v>
      </c>
      <c r="X2">
        <v>-1180195794</v>
      </c>
      <c r="Y2">
        <f>AT2</f>
        <v>12.61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12.61</v>
      </c>
      <c r="AU2" t="s">
        <v>3</v>
      </c>
      <c r="AV2">
        <v>0</v>
      </c>
      <c r="AW2">
        <v>2</v>
      </c>
      <c r="AX2">
        <v>61114446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0</v>
      </c>
      <c r="CX2">
        <f>ROUND(Y2*Source!I30,9)</f>
        <v>161.84934999999999</v>
      </c>
      <c r="CY2">
        <f>AB2</f>
        <v>1</v>
      </c>
      <c r="CZ2">
        <f>AF2</f>
        <v>1</v>
      </c>
      <c r="DA2">
        <f>AJ2</f>
        <v>1</v>
      </c>
      <c r="DB2">
        <f>ROUND(ROUND(AT2*CZ2,2),1)</f>
        <v>12.6</v>
      </c>
      <c r="DC2">
        <f>ROUND(ROUND(AT2*AG2,2),1)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161.85</v>
      </c>
      <c r="DH2">
        <f>ROUND(ROUND(AG2,2)*CX2,2)</f>
        <v>0</v>
      </c>
      <c r="DI2">
        <f>ROUND(ROUND(AH2,2)*CX2,2)</f>
        <v>0</v>
      </c>
      <c r="DJ2">
        <f>DG2</f>
        <v>161.85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61043679</v>
      </c>
      <c r="C3">
        <v>61043824</v>
      </c>
      <c r="D3">
        <v>60134054</v>
      </c>
      <c r="E3">
        <v>1079</v>
      </c>
      <c r="F3">
        <v>1</v>
      </c>
      <c r="G3">
        <v>1079</v>
      </c>
      <c r="H3">
        <v>2</v>
      </c>
      <c r="I3" t="s">
        <v>123</v>
      </c>
      <c r="J3" t="s">
        <v>3</v>
      </c>
      <c r="K3" t="s">
        <v>124</v>
      </c>
      <c r="L3">
        <v>1344</v>
      </c>
      <c r="N3">
        <v>1008</v>
      </c>
      <c r="O3" t="s">
        <v>125</v>
      </c>
      <c r="P3" t="s">
        <v>125</v>
      </c>
      <c r="Q3">
        <v>1</v>
      </c>
      <c r="W3">
        <v>0</v>
      </c>
      <c r="X3">
        <v>-1180195794</v>
      </c>
      <c r="Y3">
        <f>AT3</f>
        <v>47.49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47.49</v>
      </c>
      <c r="AU3" t="s">
        <v>3</v>
      </c>
      <c r="AV3">
        <v>0</v>
      </c>
      <c r="AW3">
        <v>2</v>
      </c>
      <c r="AX3">
        <v>61114447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3300.6024900000002</v>
      </c>
      <c r="CY3">
        <f>AB3</f>
        <v>1</v>
      </c>
      <c r="CZ3">
        <f>AF3</f>
        <v>1</v>
      </c>
      <c r="DA3">
        <f>AJ3</f>
        <v>1</v>
      </c>
      <c r="DB3">
        <f>ROUND(ROUND(AT3*CZ3,2),1)</f>
        <v>47.5</v>
      </c>
      <c r="DC3">
        <f>ROUND(ROUND(AT3*AG3,2),1)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3300.6</v>
      </c>
      <c r="DH3">
        <f>ROUND(ROUND(AG3,2)*CX3,2)</f>
        <v>0</v>
      </c>
      <c r="DI3">
        <f>ROUND(ROUND(AH3,2)*CX3,2)</f>
        <v>0</v>
      </c>
      <c r="DJ3">
        <f>DG3</f>
        <v>3300.6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61043679</v>
      </c>
      <c r="C4">
        <v>61043827</v>
      </c>
      <c r="D4">
        <v>60134054</v>
      </c>
      <c r="E4">
        <v>1079</v>
      </c>
      <c r="F4">
        <v>1</v>
      </c>
      <c r="G4">
        <v>1079</v>
      </c>
      <c r="H4">
        <v>2</v>
      </c>
      <c r="I4" t="s">
        <v>123</v>
      </c>
      <c r="J4" t="s">
        <v>3</v>
      </c>
      <c r="K4" t="s">
        <v>124</v>
      </c>
      <c r="L4">
        <v>1344</v>
      </c>
      <c r="N4">
        <v>1008</v>
      </c>
      <c r="O4" t="s">
        <v>125</v>
      </c>
      <c r="P4" t="s">
        <v>125</v>
      </c>
      <c r="Q4">
        <v>1</v>
      </c>
      <c r="W4">
        <v>0</v>
      </c>
      <c r="X4">
        <v>-1180195794</v>
      </c>
      <c r="Y4">
        <f>AT4</f>
        <v>12.61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12.61</v>
      </c>
      <c r="AU4" t="s">
        <v>3</v>
      </c>
      <c r="AV4">
        <v>0</v>
      </c>
      <c r="AW4">
        <v>2</v>
      </c>
      <c r="AX4">
        <v>61114448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876.40760999999998</v>
      </c>
      <c r="CY4">
        <f>AB4</f>
        <v>1</v>
      </c>
      <c r="CZ4">
        <f>AF4</f>
        <v>1</v>
      </c>
      <c r="DA4">
        <f>AJ4</f>
        <v>1</v>
      </c>
      <c r="DB4">
        <f>ROUND(ROUND(AT4*CZ4,2),1)</f>
        <v>12.6</v>
      </c>
      <c r="DC4">
        <f>ROUND(ROUND(AT4*AG4,2),1)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876.41</v>
      </c>
      <c r="DH4">
        <f>ROUND(ROUND(AG4,2)*CX4,2)</f>
        <v>0</v>
      </c>
      <c r="DI4">
        <f>ROUND(ROUND(AH4,2)*CX4,2)</f>
        <v>0</v>
      </c>
      <c r="DJ4">
        <f>DG4</f>
        <v>876.41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61043679</v>
      </c>
      <c r="C5">
        <v>61043831</v>
      </c>
      <c r="D5">
        <v>60134054</v>
      </c>
      <c r="E5">
        <v>1079</v>
      </c>
      <c r="F5">
        <v>1</v>
      </c>
      <c r="G5">
        <v>1079</v>
      </c>
      <c r="H5">
        <v>2</v>
      </c>
      <c r="I5" t="s">
        <v>123</v>
      </c>
      <c r="J5" t="s">
        <v>3</v>
      </c>
      <c r="K5" t="s">
        <v>124</v>
      </c>
      <c r="L5">
        <v>1344</v>
      </c>
      <c r="N5">
        <v>1008</v>
      </c>
      <c r="O5" t="s">
        <v>125</v>
      </c>
      <c r="P5" t="s">
        <v>125</v>
      </c>
      <c r="Q5">
        <v>1</v>
      </c>
      <c r="W5">
        <v>0</v>
      </c>
      <c r="X5">
        <v>-1180195794</v>
      </c>
      <c r="Y5">
        <f>AT5</f>
        <v>62.75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62.75</v>
      </c>
      <c r="AU5" t="s">
        <v>3</v>
      </c>
      <c r="AV5">
        <v>0</v>
      </c>
      <c r="AW5">
        <v>2</v>
      </c>
      <c r="AX5">
        <v>61114449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ROUND(Y5*Source!I35*DO5,9)</f>
        <v>0</v>
      </c>
      <c r="CX5">
        <f>ROUND(Y5*Source!I35,9)</f>
        <v>2123.8114</v>
      </c>
      <c r="CY5">
        <f>AB5</f>
        <v>1</v>
      </c>
      <c r="CZ5">
        <f>AF5</f>
        <v>1</v>
      </c>
      <c r="DA5">
        <f>AJ5</f>
        <v>1</v>
      </c>
      <c r="DB5">
        <f>ROUND(ROUND(AT5*CZ5,2),1)</f>
        <v>62.8</v>
      </c>
      <c r="DC5">
        <f>ROUND(ROUND(AT5*AG5,2),1)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2123.81</v>
      </c>
      <c r="DH5">
        <f>ROUND(ROUND(AG5,2)*CX5,2)</f>
        <v>0</v>
      </c>
      <c r="DI5">
        <f>ROUND(ROUND(AH5,2)*CX5,2)</f>
        <v>0</v>
      </c>
      <c r="DJ5">
        <f>DG5</f>
        <v>2123.81</v>
      </c>
      <c r="DK5">
        <v>0</v>
      </c>
      <c r="DL5" t="s">
        <v>3</v>
      </c>
      <c r="DM5">
        <v>0</v>
      </c>
      <c r="DN5" t="s">
        <v>3</v>
      </c>
      <c r="DO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8790-A2FF-4020-9939-61A670C4EA53}">
  <dimension ref="A1:AR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61114445</v>
      </c>
      <c r="C1">
        <v>61043813</v>
      </c>
      <c r="D1">
        <v>60134054</v>
      </c>
      <c r="E1">
        <v>1079</v>
      </c>
      <c r="F1">
        <v>1</v>
      </c>
      <c r="G1">
        <v>1079</v>
      </c>
      <c r="H1">
        <v>2</v>
      </c>
      <c r="I1" t="s">
        <v>123</v>
      </c>
      <c r="J1" t="s">
        <v>3</v>
      </c>
      <c r="K1" t="s">
        <v>124</v>
      </c>
      <c r="L1">
        <v>1344</v>
      </c>
      <c r="N1">
        <v>1008</v>
      </c>
      <c r="O1" t="s">
        <v>125</v>
      </c>
      <c r="P1" t="s">
        <v>125</v>
      </c>
      <c r="Q1">
        <v>1</v>
      </c>
      <c r="X1">
        <v>47.49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47.49</v>
      </c>
      <c r="AH1">
        <v>2</v>
      </c>
      <c r="AI1">
        <v>61114445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61114446</v>
      </c>
      <c r="C2">
        <v>61043818</v>
      </c>
      <c r="D2">
        <v>60134054</v>
      </c>
      <c r="E2">
        <v>1079</v>
      </c>
      <c r="F2">
        <v>1</v>
      </c>
      <c r="G2">
        <v>1079</v>
      </c>
      <c r="H2">
        <v>2</v>
      </c>
      <c r="I2" t="s">
        <v>123</v>
      </c>
      <c r="J2" t="s">
        <v>3</v>
      </c>
      <c r="K2" t="s">
        <v>124</v>
      </c>
      <c r="L2">
        <v>1344</v>
      </c>
      <c r="N2">
        <v>1008</v>
      </c>
      <c r="O2" t="s">
        <v>125</v>
      </c>
      <c r="P2" t="s">
        <v>125</v>
      </c>
      <c r="Q2">
        <v>1</v>
      </c>
      <c r="X2">
        <v>12.61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12.61</v>
      </c>
      <c r="AH2">
        <v>2</v>
      </c>
      <c r="AI2">
        <v>61114446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61114447</v>
      </c>
      <c r="C3">
        <v>61043824</v>
      </c>
      <c r="D3">
        <v>60134054</v>
      </c>
      <c r="E3">
        <v>1079</v>
      </c>
      <c r="F3">
        <v>1</v>
      </c>
      <c r="G3">
        <v>1079</v>
      </c>
      <c r="H3">
        <v>2</v>
      </c>
      <c r="I3" t="s">
        <v>123</v>
      </c>
      <c r="J3" t="s">
        <v>3</v>
      </c>
      <c r="K3" t="s">
        <v>124</v>
      </c>
      <c r="L3">
        <v>1344</v>
      </c>
      <c r="N3">
        <v>1008</v>
      </c>
      <c r="O3" t="s">
        <v>125</v>
      </c>
      <c r="P3" t="s">
        <v>125</v>
      </c>
      <c r="Q3">
        <v>1</v>
      </c>
      <c r="X3">
        <v>47.49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47.49</v>
      </c>
      <c r="AH3">
        <v>2</v>
      </c>
      <c r="AI3">
        <v>61114447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61114448</v>
      </c>
      <c r="C4">
        <v>61043827</v>
      </c>
      <c r="D4">
        <v>60134054</v>
      </c>
      <c r="E4">
        <v>1079</v>
      </c>
      <c r="F4">
        <v>1</v>
      </c>
      <c r="G4">
        <v>1079</v>
      </c>
      <c r="H4">
        <v>2</v>
      </c>
      <c r="I4" t="s">
        <v>123</v>
      </c>
      <c r="J4" t="s">
        <v>3</v>
      </c>
      <c r="K4" t="s">
        <v>124</v>
      </c>
      <c r="L4">
        <v>1344</v>
      </c>
      <c r="N4">
        <v>1008</v>
      </c>
      <c r="O4" t="s">
        <v>125</v>
      </c>
      <c r="P4" t="s">
        <v>125</v>
      </c>
      <c r="Q4">
        <v>1</v>
      </c>
      <c r="X4">
        <v>12.61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12.61</v>
      </c>
      <c r="AH4">
        <v>2</v>
      </c>
      <c r="AI4">
        <v>61114448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ROW(Source!A35)</f>
        <v>35</v>
      </c>
      <c r="B5">
        <v>61114449</v>
      </c>
      <c r="C5">
        <v>61043831</v>
      </c>
      <c r="D5">
        <v>60134054</v>
      </c>
      <c r="E5">
        <v>1079</v>
      </c>
      <c r="F5">
        <v>1</v>
      </c>
      <c r="G5">
        <v>1079</v>
      </c>
      <c r="H5">
        <v>2</v>
      </c>
      <c r="I5" t="s">
        <v>123</v>
      </c>
      <c r="J5" t="s">
        <v>3</v>
      </c>
      <c r="K5" t="s">
        <v>124</v>
      </c>
      <c r="L5">
        <v>1344</v>
      </c>
      <c r="N5">
        <v>1008</v>
      </c>
      <c r="O5" t="s">
        <v>125</v>
      </c>
      <c r="P5" t="s">
        <v>125</v>
      </c>
      <c r="Q5">
        <v>1</v>
      </c>
      <c r="X5">
        <v>62.75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62.75</v>
      </c>
      <c r="AH5">
        <v>2</v>
      </c>
      <c r="AI5">
        <v>61114449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DB687-95D7-428A-A9EF-6532C361F09A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8C23-B138-4FD1-82F9-8634C22FFB47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09-01-03</v>
      </c>
      <c r="G12" t="str">
        <f>Source!G12</f>
        <v>09-01-03 Вывоз грунта и мусора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09-01-03</vt:lpstr>
      <vt:lpstr>Source</vt:lpstr>
      <vt:lpstr>SourceObSm</vt:lpstr>
      <vt:lpstr>SmtRes</vt:lpstr>
      <vt:lpstr>EtalonRes</vt:lpstr>
      <vt:lpstr>SrcPoprs</vt:lpstr>
      <vt:lpstr>SrcKA</vt:lpstr>
      <vt:lpstr>'09-01-03'!Заголовки_для_печати</vt:lpstr>
      <vt:lpstr>'09-01-03'!Область_печати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2026-03-26T10:03:01Z</dcterms:created>
  <dcterms:modified xsi:type="dcterms:W3CDTF">2026-03-26T12:29:58Z</dcterms:modified>
</cp:coreProperties>
</file>